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 22\Validated Invoices\"/>
    </mc:Choice>
  </mc:AlternateContent>
  <xr:revisionPtr revIDLastSave="0" documentId="13_ncr:1_{817265AA-6E3F-4207-955E-DC05430849F1}" xr6:coauthVersionLast="47" xr6:coauthVersionMax="47" xr10:uidLastSave="{00000000-0000-0000-0000-000000000000}"/>
  <bookViews>
    <workbookView xWindow="-25320" yWindow="-2250" windowWidth="25440" windowHeight="15390" xr2:uid="{1B7A79C5-71A4-441A-829A-C938DE0502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1" i="1" l="1"/>
  <c r="H152" i="1" s="1"/>
  <c r="H144" i="1"/>
  <c r="G114" i="1"/>
  <c r="H107" i="1"/>
  <c r="H108" i="1" s="1"/>
  <c r="H154" i="1" s="1"/>
  <c r="H9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9569F411-C045-4490-8EC4-64BC715A3B7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7BC3230B-D4AB-4D05-9DE4-8E4FC67F316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C8CE3A9-C2B8-42AB-978A-15EF98B1759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7C845A49-06AE-484A-AE09-4CB49D419E7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A5DDD8BB-5894-4125-868A-B5041C4B86A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6F0CE01A-9E2B-49D6-8FAE-7445195E27D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171BBA7F-52A6-4A55-8005-B3551BCAD05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B1A55584-1385-4C9E-B977-B89C58630C6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8255B74D-C3B8-44DA-BA51-688925DFD57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CAAD9717-7588-495A-AF0E-85D15D9C23C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9CFC852B-6D89-4BAA-A34C-3AE64326D6C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FA22A21D-F068-4691-8068-265B35E0D25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2" authorId="0" shapeId="0" xr:uid="{DFB4F7DF-9FF3-4BE2-934D-64D243994CD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632AFFDD-B733-4151-8ACE-C43DB17478A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6" authorId="0" shapeId="0" xr:uid="{3D590389-CAEE-4A3C-9B42-6467649658F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8" authorId="0" shapeId="0" xr:uid="{29C06175-077F-41B0-8495-3FFF20D0099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DB670A61-9A30-4EAD-B13B-37B3AFE00D4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21E5CED3-1747-48BA-89BE-AF798BA95F8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4" authorId="0" shapeId="0" xr:uid="{A0ECBCF1-733C-4C46-8633-E8EF65A048F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6" authorId="0" shapeId="0" xr:uid="{A8B25BF9-E189-4AA2-B326-C993D70DC82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8" authorId="0" shapeId="0" xr:uid="{15C2774D-CED4-4E53-9BEA-54DF3144365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50" authorId="0" shapeId="0" xr:uid="{C3C934E7-5001-4B5D-B82B-36D2AC1C185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52" authorId="0" shapeId="0" xr:uid="{FFD488F8-85E1-4590-91D5-00C7D94A95F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54" authorId="0" shapeId="0" xr:uid="{4119AAD0-6348-4976-8C87-7033E7B0D32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58" authorId="0" shapeId="0" xr:uid="{B6BB5071-04DF-4A6A-9B45-2EE51EA0F54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60" authorId="0" shapeId="0" xr:uid="{D802BC45-A7D9-4AB1-AE3A-126D461DDF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64" authorId="0" shapeId="0" xr:uid="{63B77DCC-F02F-4848-8D7D-509A579D513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66" authorId="0" shapeId="0" xr:uid="{3A232DC1-5398-410E-9C43-D7B1C922133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68" authorId="0" shapeId="0" xr:uid="{B1A36114-EDAB-4B7C-B622-37C4BE60DAD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70" authorId="0" shapeId="0" xr:uid="{B2D9E1F3-7110-4317-8A5F-228C6545102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72" authorId="0" shapeId="0" xr:uid="{4BEF989D-0E05-4117-9FD5-37FCAFFA3FC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74" authorId="0" shapeId="0" xr:uid="{8C4163B6-0B75-46D3-98FF-92F1FF0D8D3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76" authorId="0" shapeId="0" xr:uid="{D2FD0C42-35F7-49B4-9827-1BA27412D78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78" authorId="0" shapeId="0" xr:uid="{F31152DC-CA30-4743-910E-BE83FFAD60A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80" authorId="0" shapeId="0" xr:uid="{75156B8C-8378-4FFD-BCDF-F9F64181B4B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82" authorId="0" shapeId="0" xr:uid="{52691EE2-55C9-4C52-B3AB-A6F6505FAC7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84" authorId="0" shapeId="0" xr:uid="{40F5F725-8F49-492A-87A2-36581FEBC53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86" authorId="0" shapeId="0" xr:uid="{7CB3437A-B3D4-497F-A5CD-BA89B712A56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88" authorId="0" shapeId="0" xr:uid="{7BCF921B-4C57-4482-9FB7-CF0820968A8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90" authorId="0" shapeId="0" xr:uid="{E181CC32-386E-46C0-AF7D-3F2274C7CD6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94" authorId="0" shapeId="0" xr:uid="{72AFBC99-B49F-40B8-84A1-60E584B2C07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sharedStrings.xml><?xml version="1.0" encoding="utf-8"?>
<sst xmlns="http://schemas.openxmlformats.org/spreadsheetml/2006/main" count="414" uniqueCount="217">
  <si>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</si>
  <si>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</si>
  <si>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</si>
  <si>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</si>
  <si>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</si>
  <si>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</si>
  <si>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</si>
  <si>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</si>
  <si>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</si>
  <si>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</si>
  <si>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</si>
  <si>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</si>
  <si>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</si>
  <si>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TOTAL: PAGE 1 of 2</t>
  </si>
  <si>
    <t>PAGE 2 of 2</t>
  </si>
  <si>
    <t>FIXTURE ONLY</t>
  </si>
  <si>
    <t>TOTAL: PAGE 2 of 2</t>
  </si>
  <si>
    <t>INVOICE TOTAL</t>
  </si>
  <si>
    <t>08010</t>
  </si>
  <si>
    <t>211129-102</t>
  </si>
  <si>
    <t>Morningwood Drive</t>
  </si>
  <si>
    <t>04029</t>
  </si>
  <si>
    <t>Colonial &amp; Pole #16 LED</t>
  </si>
  <si>
    <t>220108-102</t>
  </si>
  <si>
    <t>04021</t>
  </si>
  <si>
    <t>220125-103</t>
  </si>
  <si>
    <t>03022</t>
  </si>
  <si>
    <t>220125-104</t>
  </si>
  <si>
    <t>03021</t>
  </si>
  <si>
    <t>220125-107</t>
  </si>
  <si>
    <t>04018</t>
  </si>
  <si>
    <t>211105-111</t>
  </si>
  <si>
    <t>Fox Chapel Drive</t>
  </si>
  <si>
    <t>19001</t>
  </si>
  <si>
    <t>211106-102</t>
  </si>
  <si>
    <t>Sturtevant Road</t>
  </si>
  <si>
    <t>14016</t>
  </si>
  <si>
    <t>211113-102</t>
  </si>
  <si>
    <t>Cedar Creek Lane</t>
  </si>
  <si>
    <t>13003</t>
  </si>
  <si>
    <t>211111-104</t>
  </si>
  <si>
    <t>Copper Ridge Road</t>
  </si>
  <si>
    <t>13008</t>
  </si>
  <si>
    <t>211121-101</t>
  </si>
  <si>
    <t>Miracle Drive</t>
  </si>
  <si>
    <t>20013</t>
  </si>
  <si>
    <t>220110-104</t>
  </si>
  <si>
    <t>Night Hawk Way</t>
  </si>
  <si>
    <t>14002</t>
  </si>
  <si>
    <t>220218-103</t>
  </si>
  <si>
    <t>Outpost Drive</t>
  </si>
  <si>
    <t>10010</t>
  </si>
  <si>
    <t>211121-102</t>
  </si>
  <si>
    <t>Lochaven Drive</t>
  </si>
  <si>
    <t>08001</t>
  </si>
  <si>
    <t>211123-105</t>
  </si>
  <si>
    <t>08006</t>
  </si>
  <si>
    <t>211121-103</t>
  </si>
  <si>
    <t>08003</t>
  </si>
  <si>
    <t>220105-101</t>
  </si>
  <si>
    <t>Mateny Road</t>
  </si>
  <si>
    <t>220104-101</t>
  </si>
  <si>
    <t>Wheatfield Drive</t>
  </si>
  <si>
    <t>19013</t>
  </si>
  <si>
    <t>220303-105</t>
  </si>
  <si>
    <t>220202-101</t>
  </si>
  <si>
    <t>Menden Farm</t>
  </si>
  <si>
    <t>17064</t>
  </si>
  <si>
    <t>220118-103</t>
  </si>
  <si>
    <t>17074</t>
  </si>
  <si>
    <t>211120-102</t>
  </si>
  <si>
    <t>Prince Philip Drive</t>
  </si>
  <si>
    <t>17055</t>
  </si>
  <si>
    <t>211125-101</t>
  </si>
  <si>
    <t>Olney Mill Roiad</t>
  </si>
  <si>
    <t>18001</t>
  </si>
  <si>
    <t>211124-107</t>
  </si>
  <si>
    <t>18005</t>
  </si>
  <si>
    <t>220224-101</t>
  </si>
  <si>
    <t>Wickham Road</t>
  </si>
  <si>
    <t>18051</t>
  </si>
  <si>
    <t>220222-104</t>
  </si>
  <si>
    <t>Overwood Drive</t>
  </si>
  <si>
    <t>17001</t>
  </si>
  <si>
    <t>16' Black Fiberglass</t>
  </si>
  <si>
    <t>220108-103</t>
  </si>
  <si>
    <t>Gelding Lane</t>
  </si>
  <si>
    <t>04009</t>
  </si>
  <si>
    <t>220118-110</t>
  </si>
  <si>
    <t>Burning Bush Lane</t>
  </si>
  <si>
    <t>14003</t>
  </si>
  <si>
    <t>211123-103</t>
  </si>
  <si>
    <t>Wallingford Road</t>
  </si>
  <si>
    <t>16064</t>
  </si>
  <si>
    <t>211222-102</t>
  </si>
  <si>
    <t>Catoctin Drive</t>
  </si>
  <si>
    <t>14034</t>
  </si>
  <si>
    <t>211124-105</t>
  </si>
  <si>
    <t>04007</t>
  </si>
  <si>
    <t>211129-105</t>
  </si>
  <si>
    <t>Skymist Terrace</t>
  </si>
  <si>
    <t>04001</t>
  </si>
  <si>
    <t>220107-102</t>
  </si>
  <si>
    <t>Charley Forest Street</t>
  </si>
  <si>
    <t>04004</t>
  </si>
  <si>
    <t>220218-121</t>
  </si>
  <si>
    <t>Heritage Hills Drive</t>
  </si>
  <si>
    <t>220125-116</t>
  </si>
  <si>
    <t>John Carroll Drive</t>
  </si>
  <si>
    <t>03002</t>
  </si>
  <si>
    <t>220223-101</t>
  </si>
  <si>
    <t>Gregg Court</t>
  </si>
  <si>
    <t>00006</t>
  </si>
  <si>
    <t>220113-105</t>
  </si>
  <si>
    <t>Meadow Green way</t>
  </si>
  <si>
    <t>08011</t>
  </si>
  <si>
    <t>211124-106</t>
  </si>
  <si>
    <t>Tygart Lane</t>
  </si>
  <si>
    <t>19007</t>
  </si>
  <si>
    <t>220110-105</t>
  </si>
  <si>
    <t>Ivy Oak Court</t>
  </si>
  <si>
    <t>00005</t>
  </si>
  <si>
    <t>220227-101</t>
  </si>
  <si>
    <t>Larosa Drive</t>
  </si>
  <si>
    <t>17003</t>
  </si>
  <si>
    <t>211213-116</t>
  </si>
  <si>
    <t>Whitetail Way</t>
  </si>
  <si>
    <t>15011</t>
  </si>
  <si>
    <t>211207-108</t>
  </si>
  <si>
    <t>Degas Court</t>
  </si>
  <si>
    <t>00001</t>
  </si>
  <si>
    <t>211213-104</t>
  </si>
  <si>
    <t>Welland Court</t>
  </si>
  <si>
    <t>00002</t>
  </si>
  <si>
    <t>211213-105</t>
  </si>
  <si>
    <t>Welland Street</t>
  </si>
  <si>
    <t>11004</t>
  </si>
  <si>
    <t>220225-101</t>
  </si>
  <si>
    <t>Nees Lane</t>
  </si>
  <si>
    <t>02070</t>
  </si>
  <si>
    <t>220314-106</t>
  </si>
  <si>
    <t>Bethesda Avenue</t>
  </si>
  <si>
    <t>05031</t>
  </si>
  <si>
    <t xml:space="preserve">   </t>
  </si>
  <si>
    <t>220202-103</t>
  </si>
  <si>
    <t>Georgia Avenue</t>
  </si>
  <si>
    <t>08201</t>
  </si>
  <si>
    <t>Replace all wires between splicebox and luminaire, paid for per light in EA</t>
  </si>
  <si>
    <t>220202-104</t>
  </si>
  <si>
    <t>08197</t>
  </si>
  <si>
    <t xml:space="preserve"> RESIDENTS INFO </t>
  </si>
  <si>
    <t xml:space="preserve"> NOTES </t>
  </si>
  <si>
    <t xml:space="preserve">CBD  </t>
  </si>
  <si>
    <t>Replaced Fixture &amp; Pole</t>
  </si>
  <si>
    <t>Chuck Pippin 240-777-2164</t>
  </si>
  <si>
    <t>Silver Spring</t>
  </si>
  <si>
    <t>Dinesh Patil</t>
  </si>
  <si>
    <t>disnesh.patil@montgomerycountymd.gov</t>
  </si>
  <si>
    <t>No Contact</t>
  </si>
  <si>
    <t>No</t>
  </si>
  <si>
    <t>Rod Smart 301-807-6830</t>
  </si>
  <si>
    <t>admin@olneyoaks.org</t>
  </si>
  <si>
    <t>Sally Ladd 301-384-5984</t>
  </si>
  <si>
    <t>sladd03@gmail.com</t>
  </si>
  <si>
    <t>Keith Moore Levchenko 240-271-1405</t>
  </si>
  <si>
    <t>keithlevchenko@yahoo.com</t>
  </si>
  <si>
    <t>Phil Melvin 301-948-7149</t>
  </si>
  <si>
    <t>phil.melvin@yahoo.com</t>
  </si>
  <si>
    <t>Nicholas Vikor</t>
  </si>
  <si>
    <t>nvikor@abarizrealty.com</t>
  </si>
  <si>
    <t>Andrew spivak 301-602-6828</t>
  </si>
  <si>
    <t>spivaka@verizon.net</t>
  </si>
  <si>
    <t>Philip Melvin 301-948-7149</t>
  </si>
  <si>
    <t>meo.outsa@montgomerycountymd.gov</t>
  </si>
  <si>
    <t>Susan Outsa 240-777-2174</t>
  </si>
  <si>
    <t>Peggy Mark 240-483-2348</t>
  </si>
  <si>
    <t>peggy.mark@casinc.biz</t>
  </si>
  <si>
    <t>Alex Tu 240-338-0401</t>
  </si>
  <si>
    <t>alextu1@verizon.net</t>
  </si>
  <si>
    <t xml:space="preserve">K. Berger </t>
  </si>
  <si>
    <t>kberger20@yahoo.com</t>
  </si>
  <si>
    <t>Lynne Singer 301-948-6666</t>
  </si>
  <si>
    <t>Lsinger@tmgainc.com</t>
  </si>
  <si>
    <t>Mrs. Myra 301-924-3764</t>
  </si>
  <si>
    <t>Replaced Pole Only</t>
  </si>
  <si>
    <t>Sharon Smith 301-775-7091</t>
  </si>
  <si>
    <t>Animallover0907@aol.com</t>
  </si>
  <si>
    <t>Charles.pippin@montgomerycountymd.gov</t>
  </si>
  <si>
    <t>Replace Pole Only</t>
  </si>
  <si>
    <t>Paul Gallagher 443-538-5012</t>
  </si>
  <si>
    <t>Durond Brown</t>
  </si>
  <si>
    <t>irieman96@yahoo.com</t>
  </si>
  <si>
    <t>Carolyn Knight 301-774-2970</t>
  </si>
  <si>
    <t>ccknight04@gmail.com</t>
  </si>
  <si>
    <t>Replace Fixture &amp; Pole</t>
  </si>
  <si>
    <t>Ju. Caston</t>
  </si>
  <si>
    <t>jucaston@cisco.com</t>
  </si>
  <si>
    <t>Mike Love 301-633-8511</t>
  </si>
  <si>
    <t>mikelove44@gmail.com</t>
  </si>
  <si>
    <t>Jane flickinger 301-938-3629</t>
  </si>
  <si>
    <t>seejaneo210@gmail.com</t>
  </si>
  <si>
    <t>Peter J Anna 301-385-4922</t>
  </si>
  <si>
    <t>fhcc@flowerhill.org</t>
  </si>
  <si>
    <t>Alena Proctor 301-468-8919</t>
  </si>
  <si>
    <t>Aproctor@abarisrealty.com</t>
  </si>
  <si>
    <t>Mr. Harold 301-370-1226</t>
  </si>
  <si>
    <t>Raya Heibein 240-643-9496</t>
  </si>
  <si>
    <t>Sue Cohen 301-651-4813</t>
  </si>
  <si>
    <t>suecohen2812@gmail.com</t>
  </si>
  <si>
    <t>Tatia Edmonds 240-381-6809</t>
  </si>
  <si>
    <t>tatiaedmonds@aol.com</t>
  </si>
  <si>
    <t>Bethesda</t>
  </si>
  <si>
    <t>Sam Bdasu 301-264-7901</t>
  </si>
  <si>
    <t>gm@thedarcy.net</t>
  </si>
  <si>
    <t>Repaired Wiring 3/4/2022</t>
  </si>
  <si>
    <t>CONTROL ID</t>
  </si>
  <si>
    <t>WATTAGE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</si>
</sst>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</cellStyleXfs>
  <cellXfs count="114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0" fontId="1" fillId="0" borderId="1" xfId="2" applyBorder="1" applyAlignment="1">
      <alignment horizontal="center" vertical="center"/>
    </xf>
    <xf numFmtId="0" fontId="1" fillId="0" borderId="1" xfId="2" applyBorder="1"/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 applyAlignment="1">
      <alignment horizontal="center" wrapText="1"/>
    </xf>
    <xf numFmtId="44" fontId="2" fillId="0" borderId="1" xfId="1" applyFont="1" applyFill="1" applyBorder="1"/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wrapText="1"/>
    </xf>
    <xf numFmtId="44" fontId="5" fillId="0" borderId="1" xfId="3" applyFont="1" applyFill="1" applyBorder="1"/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4" fontId="0" fillId="0" borderId="1" xfId="1" applyNumberFormat="1" applyFont="1" applyFill="1" applyBorder="1" applyAlignment="1">
      <alignment horizontal="right" vertical="center"/>
    </xf>
    <xf numFmtId="0" fontId="11" fillId="0" borderId="1" xfId="2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164" fontId="5" fillId="0" borderId="2" xfId="3" applyNumberFormat="1" applyFont="1" applyBorder="1"/>
    <xf numFmtId="0" fontId="5" fillId="0" borderId="0" xfId="2" applyFont="1" applyAlignment="1">
      <alignment horizontal="right"/>
    </xf>
    <xf numFmtId="164" fontId="5" fillId="0" borderId="4" xfId="3" applyNumberFormat="1" applyFont="1" applyBorder="1"/>
    <xf numFmtId="44" fontId="5" fillId="0" borderId="0" xfId="3" applyFont="1"/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49" fontId="11" fillId="0" borderId="1" xfId="2" applyNumberFormat="1" applyFont="1" applyBorder="1" applyAlignment="1">
      <alignment horizontal="center" vertical="center" wrapText="1"/>
    </xf>
    <xf numFmtId="14" fontId="11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0" fillId="0" borderId="1" xfId="0" applyFont="1" applyBorder="1"/>
    <xf numFmtId="44" fontId="12" fillId="0" borderId="1" xfId="3" applyFont="1" applyFill="1" applyBorder="1" applyAlignment="1">
      <alignment horizontal="right" vertical="center"/>
    </xf>
    <xf numFmtId="44" fontId="5" fillId="0" borderId="2" xfId="3" applyFont="1" applyBorder="1"/>
    <xf numFmtId="44" fontId="5" fillId="0" borderId="4" xfId="3" applyFont="1" applyBorder="1"/>
    <xf numFmtId="44" fontId="4" fillId="0" borderId="8" xfId="3" applyFont="1" applyBorder="1"/>
    <xf numFmtId="44" fontId="5" fillId="0" borderId="9" xfId="3" applyFont="1" applyBorder="1"/>
    <xf numFmtId="0" fontId="1" fillId="0" borderId="2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top"/>
    </xf>
    <xf numFmtId="0" fontId="5" fillId="2" borderId="1" xfId="2" applyFont="1" applyFill="1" applyBorder="1" applyAlignment="1">
      <alignment horizontal="center" vertical="top"/>
    </xf>
    <xf numFmtId="44" fontId="5" fillId="2" borderId="1" xfId="3" applyFont="1" applyFill="1" applyBorder="1" applyAlignment="1">
      <alignment horizontal="center" vertical="top" wrapText="1"/>
    </xf>
    <xf numFmtId="14" fontId="1" fillId="4" borderId="2" xfId="2" applyNumberFormat="1" applyFill="1" applyBorder="1" applyAlignment="1">
      <alignment horizontal="center" vertical="center"/>
    </xf>
    <xf numFmtId="0" fontId="1" fillId="4" borderId="2" xfId="2" applyFill="1" applyBorder="1" applyAlignment="1">
      <alignment horizontal="center"/>
    </xf>
    <xf numFmtId="0" fontId="1" fillId="4" borderId="3" xfId="2" applyFill="1" applyBorder="1" applyAlignment="1">
      <alignment horizontal="center" vertical="center"/>
    </xf>
    <xf numFmtId="0" fontId="1" fillId="4" borderId="3" xfId="2" applyFill="1" applyBorder="1" applyAlignment="1">
      <alignment horizontal="center"/>
    </xf>
    <xf numFmtId="14" fontId="1" fillId="0" borderId="2" xfId="2" applyNumberFormat="1" applyBorder="1" applyAlignment="1">
      <alignment horizontal="center" vertical="center"/>
    </xf>
    <xf numFmtId="0" fontId="1" fillId="0" borderId="2" xfId="2" applyBorder="1" applyAlignment="1">
      <alignment horizontal="center"/>
    </xf>
    <xf numFmtId="0" fontId="1" fillId="0" borderId="3" xfId="2" applyBorder="1" applyAlignment="1">
      <alignment horizontal="center"/>
    </xf>
    <xf numFmtId="14" fontId="1" fillId="0" borderId="1" xfId="2" applyNumberFormat="1" applyBorder="1" applyAlignment="1">
      <alignment horizontal="center" vertical="center"/>
    </xf>
    <xf numFmtId="0" fontId="1" fillId="0" borderId="7" xfId="2" applyBorder="1" applyAlignment="1">
      <alignment horizontal="center" vertical="center"/>
    </xf>
    <xf numFmtId="0" fontId="16" fillId="4" borderId="3" xfId="5" applyFont="1" applyFill="1" applyBorder="1" applyAlignment="1">
      <alignment horizontal="center"/>
    </xf>
    <xf numFmtId="0" fontId="11" fillId="4" borderId="2" xfId="2" applyFont="1" applyFill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6" fillId="0" borderId="3" xfId="5" applyFont="1" applyBorder="1" applyAlignment="1">
      <alignment horizontal="center" vertical="center"/>
    </xf>
    <xf numFmtId="0" fontId="16" fillId="0" borderId="3" xfId="5" applyFont="1" applyBorder="1"/>
    <xf numFmtId="0" fontId="16" fillId="4" borderId="3" xfId="5" applyFont="1" applyFill="1" applyBorder="1"/>
    <xf numFmtId="0" fontId="16" fillId="0" borderId="2" xfId="5" applyFont="1" applyBorder="1" applyAlignment="1">
      <alignment horizontal="center" vertical="center"/>
    </xf>
    <xf numFmtId="0" fontId="16" fillId="0" borderId="3" xfId="5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1" fillId="0" borderId="1" xfId="4" applyNumberFormat="1" applyBorder="1" applyAlignment="1">
      <alignment horizontal="center" vertical="center"/>
    </xf>
    <xf numFmtId="0" fontId="1" fillId="0" borderId="1" xfId="4" applyBorder="1" applyAlignment="1">
      <alignment horizontal="center" vertical="center" wrapText="1"/>
    </xf>
    <xf numFmtId="44" fontId="1" fillId="0" borderId="2" xfId="4" applyNumberFormat="1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0" borderId="7" xfId="2" applyFont="1" applyBorder="1" applyAlignment="1">
      <alignment horizont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9" fillId="0" borderId="1" xfId="2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1" fillId="0" borderId="2" xfId="4" applyBorder="1" applyAlignment="1">
      <alignment horizontal="center" vertical="center"/>
    </xf>
    <xf numFmtId="0" fontId="1" fillId="0" borderId="10" xfId="2" applyBorder="1" applyAlignment="1">
      <alignment horizontal="center" vertical="center"/>
    </xf>
  </cellXfs>
  <cellStyles count="6">
    <cellStyle name="Currency" xfId="1" builtinId="4"/>
    <cellStyle name="Currency 3" xfId="3" xr:uid="{E2FCF74B-2013-4E69-A3F1-834D7BD81FF8}"/>
    <cellStyle name="Hyperlink" xfId="5" builtinId="8"/>
    <cellStyle name="Normal" xfId="0" builtinId="0"/>
    <cellStyle name="Normal 2" xfId="4" xr:uid="{E866C488-D0E3-46A6-8AEC-A3DC8884BCC1}"/>
    <cellStyle name="Normal 5" xfId="2" xr:uid="{DEA20A9B-EE06-406E-AB6F-491ADABF5C6C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1238251</xdr:colOff>
      <xdr:row>5</xdr:row>
      <xdr:rowOff>176655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37268E9-C579-4553-B771-9D6B3C42F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0" y="0"/>
          <a:ext cx="1762126" cy="153873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107</xdr:row>
      <xdr:rowOff>32895</xdr:rowOff>
    </xdr:from>
    <xdr:to>
      <xdr:col>2</xdr:col>
      <xdr:colOff>247650</xdr:colOff>
      <xdr:row>115</xdr:row>
      <xdr:rowOff>76200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1705628-F8E4-44D2-9AF0-D5C56CD14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9524" y="21197445"/>
          <a:ext cx="2028826" cy="1624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pivaka@verizon.net" TargetMode="External"/><Relationship Id="rId13" Type="http://schemas.openxmlformats.org/officeDocument/2006/relationships/hyperlink" Target="mailto:meo.outsa@montgomerycountymd.gov" TargetMode="External"/><Relationship Id="rId18" Type="http://schemas.openxmlformats.org/officeDocument/2006/relationships/hyperlink" Target="mailto:Animallover0907@aol.com" TargetMode="External"/><Relationship Id="rId26" Type="http://schemas.openxmlformats.org/officeDocument/2006/relationships/hyperlink" Target="mailto:fhcc@flowerhill.org" TargetMode="External"/><Relationship Id="rId3" Type="http://schemas.openxmlformats.org/officeDocument/2006/relationships/hyperlink" Target="mailto:sladd03@gmail.com" TargetMode="External"/><Relationship Id="rId21" Type="http://schemas.openxmlformats.org/officeDocument/2006/relationships/hyperlink" Target="mailto:ccknight04@gmail.com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mailto:nvikor@abarizrealty.com" TargetMode="External"/><Relationship Id="rId12" Type="http://schemas.openxmlformats.org/officeDocument/2006/relationships/hyperlink" Target="mailto:meo.outsa@montgomerycountymd.gov" TargetMode="External"/><Relationship Id="rId17" Type="http://schemas.openxmlformats.org/officeDocument/2006/relationships/hyperlink" Target="mailto:Lsinger@tmgainc.com" TargetMode="External"/><Relationship Id="rId25" Type="http://schemas.openxmlformats.org/officeDocument/2006/relationships/hyperlink" Target="mailto:seejaneo210@gmail.com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mailto:admin@olneyoaks.org" TargetMode="External"/><Relationship Id="rId16" Type="http://schemas.openxmlformats.org/officeDocument/2006/relationships/hyperlink" Target="mailto:kberger20@yahoo.com" TargetMode="External"/><Relationship Id="rId20" Type="http://schemas.openxmlformats.org/officeDocument/2006/relationships/hyperlink" Target="mailto:irieman96@yahoo.com" TargetMode="External"/><Relationship Id="rId29" Type="http://schemas.openxmlformats.org/officeDocument/2006/relationships/hyperlink" Target="mailto:suecohen2812@gmail.com" TargetMode="External"/><Relationship Id="rId1" Type="http://schemas.openxmlformats.org/officeDocument/2006/relationships/hyperlink" Target="mailto:disnesh.patil@montgomerycountymd.gov" TargetMode="External"/><Relationship Id="rId6" Type="http://schemas.openxmlformats.org/officeDocument/2006/relationships/hyperlink" Target="mailto:phil.melvin@yahoo.com" TargetMode="External"/><Relationship Id="rId11" Type="http://schemas.openxmlformats.org/officeDocument/2006/relationships/hyperlink" Target="mailto:phil.melvin@yahoo.com" TargetMode="External"/><Relationship Id="rId24" Type="http://schemas.openxmlformats.org/officeDocument/2006/relationships/hyperlink" Target="mailto:mikelove44@gmail.com" TargetMode="External"/><Relationship Id="rId32" Type="http://schemas.openxmlformats.org/officeDocument/2006/relationships/hyperlink" Target="mailto:gm@thedarcy.net" TargetMode="External"/><Relationship Id="rId5" Type="http://schemas.openxmlformats.org/officeDocument/2006/relationships/hyperlink" Target="mailto:keithlevchenko@yahoo.com" TargetMode="External"/><Relationship Id="rId15" Type="http://schemas.openxmlformats.org/officeDocument/2006/relationships/hyperlink" Target="mailto:alextu1@verizon.net" TargetMode="External"/><Relationship Id="rId23" Type="http://schemas.openxmlformats.org/officeDocument/2006/relationships/hyperlink" Target="mailto:jucaston@cisco.com" TargetMode="External"/><Relationship Id="rId28" Type="http://schemas.openxmlformats.org/officeDocument/2006/relationships/hyperlink" Target="mailto:meo.outsa@montgomerycountymd.gov" TargetMode="External"/><Relationship Id="rId36" Type="http://schemas.openxmlformats.org/officeDocument/2006/relationships/comments" Target="../comments1.xml"/><Relationship Id="rId10" Type="http://schemas.openxmlformats.org/officeDocument/2006/relationships/hyperlink" Target="mailto:meo.outsa@montgomerycountymd.gov" TargetMode="External"/><Relationship Id="rId19" Type="http://schemas.openxmlformats.org/officeDocument/2006/relationships/hyperlink" Target="mailto:Charles.pippin@montgomerycountymd.gov" TargetMode="External"/><Relationship Id="rId31" Type="http://schemas.openxmlformats.org/officeDocument/2006/relationships/hyperlink" Target="mailto:tatiaedmonds@aol.com" TargetMode="External"/><Relationship Id="rId4" Type="http://schemas.openxmlformats.org/officeDocument/2006/relationships/hyperlink" Target="mailto:Kethlevchenko@yahoo.com" TargetMode="External"/><Relationship Id="rId9" Type="http://schemas.openxmlformats.org/officeDocument/2006/relationships/hyperlink" Target="mailto:phil.melvin@yahoo.com" TargetMode="External"/><Relationship Id="rId14" Type="http://schemas.openxmlformats.org/officeDocument/2006/relationships/hyperlink" Target="mailto:peggy.mark@casinc.biz" TargetMode="External"/><Relationship Id="rId22" Type="http://schemas.openxmlformats.org/officeDocument/2006/relationships/hyperlink" Target="mailto:meo.outsa@montgomerycountymd.gov" TargetMode="External"/><Relationship Id="rId27" Type="http://schemas.openxmlformats.org/officeDocument/2006/relationships/hyperlink" Target="mailto:Aproctor@abarisrealty.com" TargetMode="External"/><Relationship Id="rId30" Type="http://schemas.openxmlformats.org/officeDocument/2006/relationships/hyperlink" Target="mailto:suecohen2812@gmail.com" TargetMode="External"/><Relationship Id="rId35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E3915-B798-4502-AD8A-624DDB229772}">
  <dimension ref="A1:M160"/>
  <sheetViews>
    <sheetView tabSelected="1" zoomScale="80" zoomScaleNormal="80" workbookViewId="0">
      <selection activeCell="L152" sqref="L152"/>
    </sheetView>
  </sheetViews>
  <sheetFormatPr defaultColWidth="9.140625"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0.85546875" style="1" customWidth="1"/>
    <col min="5" max="5" width="12" style="1" customWidth="1"/>
    <col min="6" max="6" width="9.28515625" style="1" customWidth="1"/>
    <col min="7" max="7" width="43.140625" style="1" customWidth="1"/>
    <col min="8" max="8" width="15.7109375" style="1" customWidth="1"/>
    <col min="9" max="9" width="42.28515625" style="1" customWidth="1"/>
    <col min="10" max="10" width="32.42578125" style="1" customWidth="1"/>
    <col min="11" max="11" width="16.7109375" style="1" customWidth="1"/>
    <col min="12" max="12" width="18.42578125" style="1" customWidth="1"/>
    <col min="13" max="13" width="14.85546875" style="1" customWidth="1"/>
    <col min="14" max="16384" width="9.140625" style="1"/>
  </cols>
  <sheetData>
    <row r="1" spans="1:13" ht="47.25" customHeight="1" x14ac:dyDescent="0.25">
      <c r="A1" s="102" t="s">
        <v>0</v>
      </c>
      <c r="B1" s="102"/>
      <c r="C1" s="102"/>
      <c r="D1" s="102"/>
      <c r="E1" s="102"/>
      <c r="F1" s="102"/>
      <c r="G1" s="102"/>
      <c r="H1" s="102"/>
      <c r="J1" s="2"/>
      <c r="K1" s="2"/>
    </row>
    <row r="2" spans="1:13" x14ac:dyDescent="0.25">
      <c r="A2" s="3"/>
      <c r="B2" s="2"/>
      <c r="C2" s="2"/>
      <c r="D2" s="4"/>
      <c r="E2" s="2"/>
      <c r="F2" s="2"/>
      <c r="G2" s="5"/>
      <c r="H2" s="6"/>
      <c r="J2" s="2"/>
      <c r="K2" s="2"/>
    </row>
    <row r="3" spans="1:13" x14ac:dyDescent="0.25">
      <c r="A3" s="3"/>
      <c r="B3" s="2"/>
      <c r="C3" s="2"/>
      <c r="D3" s="4"/>
      <c r="E3" s="103" t="s">
        <v>1</v>
      </c>
      <c r="F3" s="103"/>
      <c r="G3" s="7">
        <v>44636</v>
      </c>
      <c r="H3" s="6"/>
      <c r="J3" s="2"/>
      <c r="K3" s="2"/>
    </row>
    <row r="4" spans="1:13" x14ac:dyDescent="0.25">
      <c r="A4" s="3"/>
      <c r="B4" s="2"/>
      <c r="C4" s="2"/>
      <c r="D4" s="4"/>
      <c r="E4" s="104" t="s">
        <v>2</v>
      </c>
      <c r="F4" s="104"/>
      <c r="G4" s="8"/>
      <c r="H4" s="6"/>
      <c r="J4" s="2"/>
      <c r="K4" s="2"/>
    </row>
    <row r="5" spans="1:13" x14ac:dyDescent="0.25">
      <c r="A5" s="3"/>
      <c r="B5" s="2"/>
      <c r="C5" s="2"/>
      <c r="D5" s="4"/>
      <c r="E5" s="9"/>
      <c r="F5" s="9"/>
      <c r="G5" s="10"/>
      <c r="H5" s="11" t="s">
        <v>3</v>
      </c>
      <c r="J5" s="2"/>
      <c r="K5" s="2"/>
    </row>
    <row r="6" spans="1:13" x14ac:dyDescent="0.25">
      <c r="A6" s="12"/>
      <c r="B6" s="111" t="s">
        <v>4</v>
      </c>
      <c r="C6" s="111"/>
      <c r="D6" s="111"/>
      <c r="E6" s="111"/>
      <c r="F6" s="111"/>
      <c r="G6" s="111"/>
      <c r="H6" s="111"/>
      <c r="I6" s="2"/>
      <c r="J6" s="2"/>
      <c r="K6" s="2"/>
    </row>
    <row r="7" spans="1:13" ht="29.25" x14ac:dyDescent="0.25">
      <c r="A7" s="12"/>
      <c r="B7" s="13" t="s">
        <v>5</v>
      </c>
      <c r="C7" s="13" t="s">
        <v>6</v>
      </c>
      <c r="D7" s="14" t="s">
        <v>7</v>
      </c>
      <c r="E7" s="15" t="s">
        <v>8</v>
      </c>
      <c r="F7" s="13" t="s">
        <v>9</v>
      </c>
      <c r="G7" s="15" t="s">
        <v>10</v>
      </c>
      <c r="H7" s="16" t="s">
        <v>11</v>
      </c>
      <c r="I7" s="63" t="s">
        <v>150</v>
      </c>
      <c r="J7" s="64" t="s">
        <v>151</v>
      </c>
      <c r="K7" s="65" t="s">
        <v>152</v>
      </c>
      <c r="L7" s="65" t="s">
        <v>215</v>
      </c>
      <c r="M7" s="65" t="s">
        <v>216</v>
      </c>
    </row>
    <row r="8" spans="1:13" x14ac:dyDescent="0.25">
      <c r="A8" s="86">
        <v>1</v>
      </c>
      <c r="B8" s="88" t="s">
        <v>19</v>
      </c>
      <c r="C8" s="90" t="s">
        <v>20</v>
      </c>
      <c r="D8" s="92" t="s">
        <v>21</v>
      </c>
      <c r="E8" s="94">
        <v>44621</v>
      </c>
      <c r="F8" s="96">
        <v>36</v>
      </c>
      <c r="G8" s="97" t="s">
        <v>22</v>
      </c>
      <c r="H8" s="100">
        <v>1125</v>
      </c>
      <c r="I8" s="76" t="s">
        <v>156</v>
      </c>
      <c r="J8" s="66">
        <v>44621</v>
      </c>
      <c r="K8" s="67" t="s">
        <v>159</v>
      </c>
      <c r="L8" s="96">
        <v>14737</v>
      </c>
      <c r="M8" s="96">
        <v>70</v>
      </c>
    </row>
    <row r="9" spans="1:13" x14ac:dyDescent="0.25">
      <c r="A9" s="87"/>
      <c r="B9" s="89"/>
      <c r="C9" s="91"/>
      <c r="D9" s="93"/>
      <c r="E9" s="95"/>
      <c r="F9" s="96"/>
      <c r="G9" s="97"/>
      <c r="H9" s="101"/>
      <c r="I9" s="75" t="s">
        <v>157</v>
      </c>
      <c r="J9" s="68" t="s">
        <v>153</v>
      </c>
      <c r="K9" s="69"/>
      <c r="L9" s="96"/>
      <c r="M9" s="96"/>
    </row>
    <row r="10" spans="1:13" x14ac:dyDescent="0.25">
      <c r="A10" s="86">
        <v>2</v>
      </c>
      <c r="B10" s="88" t="s">
        <v>23</v>
      </c>
      <c r="C10" s="90" t="s">
        <v>20</v>
      </c>
      <c r="D10" s="92" t="s">
        <v>24</v>
      </c>
      <c r="E10" s="94">
        <v>44621</v>
      </c>
      <c r="F10" s="96">
        <v>36</v>
      </c>
      <c r="G10" s="97" t="s">
        <v>22</v>
      </c>
      <c r="H10" s="100">
        <v>1125</v>
      </c>
      <c r="I10" s="77" t="s">
        <v>160</v>
      </c>
      <c r="J10" s="70">
        <v>44621</v>
      </c>
      <c r="K10" s="71" t="s">
        <v>159</v>
      </c>
      <c r="L10" s="96">
        <v>14729</v>
      </c>
      <c r="M10" s="96">
        <v>70</v>
      </c>
    </row>
    <row r="11" spans="1:13" x14ac:dyDescent="0.25">
      <c r="A11" s="87"/>
      <c r="B11" s="89"/>
      <c r="C11" s="91"/>
      <c r="D11" s="93"/>
      <c r="E11" s="95"/>
      <c r="F11" s="96"/>
      <c r="G11" s="97"/>
      <c r="H11" s="101"/>
      <c r="I11" s="78" t="s">
        <v>161</v>
      </c>
      <c r="J11" s="62" t="s">
        <v>153</v>
      </c>
      <c r="K11" s="72"/>
      <c r="L11" s="96"/>
      <c r="M11" s="96"/>
    </row>
    <row r="12" spans="1:13" ht="15" customHeight="1" x14ac:dyDescent="0.25">
      <c r="A12" s="86">
        <v>3</v>
      </c>
      <c r="B12" s="88" t="s">
        <v>25</v>
      </c>
      <c r="C12" s="90" t="s">
        <v>20</v>
      </c>
      <c r="D12" s="92" t="s">
        <v>26</v>
      </c>
      <c r="E12" s="94">
        <v>44621</v>
      </c>
      <c r="F12" s="96">
        <v>36</v>
      </c>
      <c r="G12" s="97" t="s">
        <v>22</v>
      </c>
      <c r="H12" s="100">
        <v>1125</v>
      </c>
      <c r="I12" s="77" t="s">
        <v>158</v>
      </c>
      <c r="J12" s="70">
        <v>44621</v>
      </c>
      <c r="K12" s="71" t="s">
        <v>159</v>
      </c>
      <c r="L12" s="96">
        <v>15327</v>
      </c>
      <c r="M12" s="96">
        <v>70</v>
      </c>
    </row>
    <row r="13" spans="1:13" x14ac:dyDescent="0.25">
      <c r="A13" s="87"/>
      <c r="B13" s="89"/>
      <c r="C13" s="91"/>
      <c r="D13" s="93"/>
      <c r="E13" s="95"/>
      <c r="F13" s="96"/>
      <c r="G13" s="97"/>
      <c r="H13" s="101"/>
      <c r="I13" s="79"/>
      <c r="J13" s="62" t="s">
        <v>153</v>
      </c>
      <c r="K13" s="72"/>
      <c r="L13" s="96"/>
      <c r="M13" s="96"/>
    </row>
    <row r="14" spans="1:13" ht="15" customHeight="1" x14ac:dyDescent="0.25">
      <c r="A14" s="86">
        <v>4</v>
      </c>
      <c r="B14" s="88" t="s">
        <v>27</v>
      </c>
      <c r="C14" s="90" t="s">
        <v>20</v>
      </c>
      <c r="D14" s="92" t="s">
        <v>28</v>
      </c>
      <c r="E14" s="94">
        <v>44621</v>
      </c>
      <c r="F14" s="96">
        <v>36</v>
      </c>
      <c r="G14" s="97" t="s">
        <v>22</v>
      </c>
      <c r="H14" s="100">
        <v>1125</v>
      </c>
      <c r="I14" s="76" t="s">
        <v>158</v>
      </c>
      <c r="J14" s="66">
        <v>44621</v>
      </c>
      <c r="K14" s="67" t="s">
        <v>159</v>
      </c>
      <c r="L14" s="96">
        <v>15321</v>
      </c>
      <c r="M14" s="96">
        <v>100</v>
      </c>
    </row>
    <row r="15" spans="1:13" x14ac:dyDescent="0.25">
      <c r="A15" s="87"/>
      <c r="B15" s="89"/>
      <c r="C15" s="91"/>
      <c r="D15" s="93"/>
      <c r="E15" s="95"/>
      <c r="F15" s="96"/>
      <c r="G15" s="97"/>
      <c r="H15" s="101"/>
      <c r="I15" s="80"/>
      <c r="J15" s="68" t="s">
        <v>153</v>
      </c>
      <c r="K15" s="69"/>
      <c r="L15" s="96"/>
      <c r="M15" s="96"/>
    </row>
    <row r="16" spans="1:13" x14ac:dyDescent="0.25">
      <c r="A16" s="86">
        <v>5</v>
      </c>
      <c r="B16" s="88" t="s">
        <v>29</v>
      </c>
      <c r="C16" s="90" t="s">
        <v>20</v>
      </c>
      <c r="D16" s="92" t="s">
        <v>30</v>
      </c>
      <c r="E16" s="94">
        <v>44621</v>
      </c>
      <c r="F16" s="96">
        <v>36</v>
      </c>
      <c r="G16" s="97" t="s">
        <v>22</v>
      </c>
      <c r="H16" s="100">
        <v>1125</v>
      </c>
      <c r="I16" s="77" t="s">
        <v>158</v>
      </c>
      <c r="J16" s="70">
        <v>44621</v>
      </c>
      <c r="K16" s="71" t="s">
        <v>159</v>
      </c>
      <c r="L16" s="96">
        <v>14726</v>
      </c>
      <c r="M16" s="96">
        <v>70</v>
      </c>
    </row>
    <row r="17" spans="1:13" x14ac:dyDescent="0.25">
      <c r="A17" s="87"/>
      <c r="B17" s="89"/>
      <c r="C17" s="91"/>
      <c r="D17" s="93"/>
      <c r="E17" s="95"/>
      <c r="F17" s="96"/>
      <c r="G17" s="97"/>
      <c r="H17" s="101"/>
      <c r="I17" s="78"/>
      <c r="J17" s="62" t="s">
        <v>153</v>
      </c>
      <c r="K17" s="72"/>
      <c r="L17" s="96"/>
      <c r="M17" s="96"/>
    </row>
    <row r="18" spans="1:13" x14ac:dyDescent="0.25">
      <c r="A18" s="86">
        <v>6</v>
      </c>
      <c r="B18" s="88" t="s">
        <v>31</v>
      </c>
      <c r="C18" s="108" t="s">
        <v>32</v>
      </c>
      <c r="D18" s="92" t="s">
        <v>33</v>
      </c>
      <c r="E18" s="94">
        <v>44621</v>
      </c>
      <c r="F18" s="96">
        <v>36</v>
      </c>
      <c r="G18" s="97" t="s">
        <v>22</v>
      </c>
      <c r="H18" s="100">
        <v>1125</v>
      </c>
      <c r="I18" s="77" t="s">
        <v>158</v>
      </c>
      <c r="J18" s="70">
        <v>44621</v>
      </c>
      <c r="K18" s="71" t="s">
        <v>159</v>
      </c>
      <c r="L18" s="112">
        <v>18958</v>
      </c>
      <c r="M18" s="96">
        <v>70</v>
      </c>
    </row>
    <row r="19" spans="1:13" x14ac:dyDescent="0.25">
      <c r="A19" s="87"/>
      <c r="B19" s="89"/>
      <c r="C19" s="109"/>
      <c r="D19" s="93"/>
      <c r="E19" s="95"/>
      <c r="F19" s="96"/>
      <c r="G19" s="97"/>
      <c r="H19" s="101"/>
      <c r="I19" s="79"/>
      <c r="J19" s="62" t="s">
        <v>153</v>
      </c>
      <c r="K19" s="72"/>
      <c r="L19" s="101"/>
      <c r="M19" s="96"/>
    </row>
    <row r="20" spans="1:13" x14ac:dyDescent="0.25">
      <c r="A20" s="86">
        <v>7</v>
      </c>
      <c r="B20" s="88" t="s">
        <v>34</v>
      </c>
      <c r="C20" s="108" t="s">
        <v>35</v>
      </c>
      <c r="D20" s="92" t="s">
        <v>36</v>
      </c>
      <c r="E20" s="94">
        <v>44622</v>
      </c>
      <c r="F20" s="96">
        <v>36</v>
      </c>
      <c r="G20" s="97" t="s">
        <v>22</v>
      </c>
      <c r="H20" s="100">
        <v>1125</v>
      </c>
      <c r="I20" s="76" t="s">
        <v>158</v>
      </c>
      <c r="J20" s="66">
        <v>44622</v>
      </c>
      <c r="K20" s="67" t="s">
        <v>159</v>
      </c>
      <c r="L20" s="112">
        <v>7855</v>
      </c>
      <c r="M20" s="96">
        <v>70</v>
      </c>
    </row>
    <row r="21" spans="1:13" x14ac:dyDescent="0.25">
      <c r="A21" s="87"/>
      <c r="B21" s="89"/>
      <c r="C21" s="109"/>
      <c r="D21" s="93"/>
      <c r="E21" s="95"/>
      <c r="F21" s="96"/>
      <c r="G21" s="97"/>
      <c r="H21" s="101"/>
      <c r="I21" s="80"/>
      <c r="J21" s="68" t="s">
        <v>153</v>
      </c>
      <c r="K21" s="69"/>
      <c r="L21" s="101"/>
      <c r="M21" s="96"/>
    </row>
    <row r="22" spans="1:13" x14ac:dyDescent="0.25">
      <c r="A22" s="86">
        <v>8</v>
      </c>
      <c r="B22" s="88" t="s">
        <v>37</v>
      </c>
      <c r="C22" s="108" t="s">
        <v>38</v>
      </c>
      <c r="D22" s="92" t="s">
        <v>39</v>
      </c>
      <c r="E22" s="94">
        <v>44622</v>
      </c>
      <c r="F22" s="96">
        <v>36</v>
      </c>
      <c r="G22" s="97" t="s">
        <v>22</v>
      </c>
      <c r="H22" s="100">
        <v>1125</v>
      </c>
      <c r="I22" s="77" t="s">
        <v>162</v>
      </c>
      <c r="J22" s="70">
        <v>44622</v>
      </c>
      <c r="K22" s="71" t="s">
        <v>159</v>
      </c>
      <c r="L22" s="112">
        <v>2909</v>
      </c>
      <c r="M22" s="96">
        <v>70</v>
      </c>
    </row>
    <row r="23" spans="1:13" x14ac:dyDescent="0.25">
      <c r="A23" s="87"/>
      <c r="B23" s="89"/>
      <c r="C23" s="109"/>
      <c r="D23" s="93"/>
      <c r="E23" s="95"/>
      <c r="F23" s="96"/>
      <c r="G23" s="97"/>
      <c r="H23" s="101"/>
      <c r="I23" s="78" t="s">
        <v>163</v>
      </c>
      <c r="J23" s="62" t="s">
        <v>153</v>
      </c>
      <c r="K23" s="72"/>
      <c r="L23" s="101"/>
      <c r="M23" s="96"/>
    </row>
    <row r="24" spans="1:13" x14ac:dyDescent="0.25">
      <c r="A24" s="86">
        <v>9</v>
      </c>
      <c r="B24" s="88" t="s">
        <v>40</v>
      </c>
      <c r="C24" s="108" t="s">
        <v>41</v>
      </c>
      <c r="D24" s="92" t="s">
        <v>42</v>
      </c>
      <c r="E24" s="94">
        <v>44623</v>
      </c>
      <c r="F24" s="96">
        <v>36</v>
      </c>
      <c r="G24" s="97" t="s">
        <v>22</v>
      </c>
      <c r="H24" s="100">
        <v>1125</v>
      </c>
      <c r="I24" s="81" t="s">
        <v>164</v>
      </c>
      <c r="J24" s="70">
        <v>44623</v>
      </c>
      <c r="K24" s="71" t="s">
        <v>159</v>
      </c>
      <c r="L24" s="112">
        <v>20594</v>
      </c>
      <c r="M24" s="96">
        <v>70</v>
      </c>
    </row>
    <row r="25" spans="1:13" x14ac:dyDescent="0.25">
      <c r="A25" s="87"/>
      <c r="B25" s="89"/>
      <c r="C25" s="109"/>
      <c r="D25" s="93"/>
      <c r="E25" s="95"/>
      <c r="F25" s="96"/>
      <c r="G25" s="97"/>
      <c r="H25" s="101"/>
      <c r="I25" s="82" t="s">
        <v>165</v>
      </c>
      <c r="J25" s="62" t="s">
        <v>153</v>
      </c>
      <c r="K25" s="72"/>
      <c r="L25" s="101"/>
      <c r="M25" s="96"/>
    </row>
    <row r="26" spans="1:13" x14ac:dyDescent="0.25">
      <c r="A26" s="86">
        <v>10</v>
      </c>
      <c r="B26" s="88" t="s">
        <v>43</v>
      </c>
      <c r="C26" s="108" t="s">
        <v>44</v>
      </c>
      <c r="D26" s="92" t="s">
        <v>45</v>
      </c>
      <c r="E26" s="94">
        <v>44623</v>
      </c>
      <c r="F26" s="96">
        <v>36</v>
      </c>
      <c r="G26" s="97" t="s">
        <v>22</v>
      </c>
      <c r="H26" s="100">
        <v>1125</v>
      </c>
      <c r="I26" s="76" t="s">
        <v>166</v>
      </c>
      <c r="J26" s="66">
        <v>44623</v>
      </c>
      <c r="K26" s="67" t="s">
        <v>159</v>
      </c>
      <c r="L26" s="112">
        <v>14059</v>
      </c>
      <c r="M26" s="96">
        <v>70</v>
      </c>
    </row>
    <row r="27" spans="1:13" x14ac:dyDescent="0.25">
      <c r="A27" s="87"/>
      <c r="B27" s="89"/>
      <c r="C27" s="109"/>
      <c r="D27" s="93"/>
      <c r="E27" s="95"/>
      <c r="F27" s="96"/>
      <c r="G27" s="97"/>
      <c r="H27" s="101"/>
      <c r="I27" s="75" t="s">
        <v>167</v>
      </c>
      <c r="J27" s="68" t="s">
        <v>153</v>
      </c>
      <c r="K27" s="69"/>
      <c r="L27" s="101"/>
      <c r="M27" s="96"/>
    </row>
    <row r="28" spans="1:13" x14ac:dyDescent="0.25">
      <c r="A28" s="86">
        <v>11</v>
      </c>
      <c r="B28" s="88" t="s">
        <v>46</v>
      </c>
      <c r="C28" s="108" t="s">
        <v>47</v>
      </c>
      <c r="D28" s="92" t="s">
        <v>48</v>
      </c>
      <c r="E28" s="94">
        <v>44623</v>
      </c>
      <c r="F28" s="96">
        <v>36</v>
      </c>
      <c r="G28" s="97" t="s">
        <v>22</v>
      </c>
      <c r="H28" s="100">
        <v>1125</v>
      </c>
      <c r="I28" s="77" t="s">
        <v>168</v>
      </c>
      <c r="J28" s="70">
        <v>44623</v>
      </c>
      <c r="K28" s="71" t="s">
        <v>159</v>
      </c>
      <c r="L28" s="112">
        <v>9600</v>
      </c>
      <c r="M28" s="96">
        <v>70</v>
      </c>
    </row>
    <row r="29" spans="1:13" x14ac:dyDescent="0.25">
      <c r="A29" s="87"/>
      <c r="B29" s="89"/>
      <c r="C29" s="109"/>
      <c r="D29" s="93"/>
      <c r="E29" s="95"/>
      <c r="F29" s="96"/>
      <c r="G29" s="97"/>
      <c r="H29" s="101"/>
      <c r="I29" s="78" t="s">
        <v>169</v>
      </c>
      <c r="J29" s="62" t="s">
        <v>153</v>
      </c>
      <c r="K29" s="72"/>
      <c r="L29" s="101"/>
      <c r="M29" s="96"/>
    </row>
    <row r="30" spans="1:13" x14ac:dyDescent="0.25">
      <c r="A30" s="86">
        <v>12</v>
      </c>
      <c r="B30" s="88" t="s">
        <v>49</v>
      </c>
      <c r="C30" s="108" t="s">
        <v>50</v>
      </c>
      <c r="D30" s="92" t="s">
        <v>51</v>
      </c>
      <c r="E30" s="94">
        <v>44623</v>
      </c>
      <c r="F30" s="96">
        <v>36</v>
      </c>
      <c r="G30" s="97" t="s">
        <v>22</v>
      </c>
      <c r="H30" s="100">
        <v>1125</v>
      </c>
      <c r="I30" s="77" t="s">
        <v>170</v>
      </c>
      <c r="J30" s="70">
        <v>44623</v>
      </c>
      <c r="K30" s="71" t="s">
        <v>159</v>
      </c>
      <c r="L30" s="112">
        <v>9561</v>
      </c>
      <c r="M30" s="96">
        <v>70</v>
      </c>
    </row>
    <row r="31" spans="1:13" x14ac:dyDescent="0.25">
      <c r="A31" s="87"/>
      <c r="B31" s="89"/>
      <c r="C31" s="109"/>
      <c r="D31" s="93"/>
      <c r="E31" s="95"/>
      <c r="F31" s="96"/>
      <c r="G31" s="97"/>
      <c r="H31" s="101"/>
      <c r="I31" s="82" t="s">
        <v>171</v>
      </c>
      <c r="J31" s="62" t="s">
        <v>153</v>
      </c>
      <c r="K31" s="72"/>
      <c r="L31" s="101"/>
      <c r="M31" s="96"/>
    </row>
    <row r="32" spans="1:13" x14ac:dyDescent="0.25">
      <c r="A32" s="86">
        <v>13</v>
      </c>
      <c r="B32" s="88" t="s">
        <v>52</v>
      </c>
      <c r="C32" s="108" t="s">
        <v>53</v>
      </c>
      <c r="D32" s="92" t="s">
        <v>54</v>
      </c>
      <c r="E32" s="94">
        <v>44623</v>
      </c>
      <c r="F32" s="96">
        <v>36</v>
      </c>
      <c r="G32" s="97" t="s">
        <v>22</v>
      </c>
      <c r="H32" s="100">
        <v>1125</v>
      </c>
      <c r="I32" s="76" t="s">
        <v>172</v>
      </c>
      <c r="J32" s="66">
        <v>44623</v>
      </c>
      <c r="K32" s="67" t="s">
        <v>159</v>
      </c>
      <c r="L32" s="112">
        <v>14061</v>
      </c>
      <c r="M32" s="96">
        <v>70</v>
      </c>
    </row>
    <row r="33" spans="1:13" x14ac:dyDescent="0.25">
      <c r="A33" s="87"/>
      <c r="B33" s="89"/>
      <c r="C33" s="109"/>
      <c r="D33" s="93"/>
      <c r="E33" s="95"/>
      <c r="F33" s="96"/>
      <c r="G33" s="97"/>
      <c r="H33" s="101"/>
      <c r="I33" s="75" t="s">
        <v>167</v>
      </c>
      <c r="J33" s="68" t="s">
        <v>153</v>
      </c>
      <c r="K33" s="69"/>
      <c r="L33" s="101"/>
      <c r="M33" s="96"/>
    </row>
    <row r="34" spans="1:13" x14ac:dyDescent="0.25">
      <c r="A34" s="86">
        <v>14</v>
      </c>
      <c r="B34" s="88" t="s">
        <v>55</v>
      </c>
      <c r="C34" s="108" t="s">
        <v>53</v>
      </c>
      <c r="D34" s="92" t="s">
        <v>56</v>
      </c>
      <c r="E34" s="94">
        <v>44624</v>
      </c>
      <c r="F34" s="96">
        <v>36</v>
      </c>
      <c r="G34" s="97" t="s">
        <v>22</v>
      </c>
      <c r="H34" s="100">
        <v>1125</v>
      </c>
      <c r="I34" s="77" t="s">
        <v>174</v>
      </c>
      <c r="J34" s="70">
        <v>44624</v>
      </c>
      <c r="K34" s="71" t="s">
        <v>159</v>
      </c>
      <c r="L34" s="112">
        <v>19144</v>
      </c>
      <c r="M34" s="96">
        <v>70</v>
      </c>
    </row>
    <row r="35" spans="1:13" x14ac:dyDescent="0.25">
      <c r="A35" s="87"/>
      <c r="B35" s="89"/>
      <c r="C35" s="109"/>
      <c r="D35" s="93"/>
      <c r="E35" s="95"/>
      <c r="F35" s="96"/>
      <c r="G35" s="97"/>
      <c r="H35" s="101"/>
      <c r="I35" s="78" t="s">
        <v>173</v>
      </c>
      <c r="J35" s="62" t="s">
        <v>153</v>
      </c>
      <c r="K35" s="72"/>
      <c r="L35" s="101"/>
      <c r="M35" s="96"/>
    </row>
    <row r="36" spans="1:13" x14ac:dyDescent="0.25">
      <c r="A36" s="86">
        <v>15</v>
      </c>
      <c r="B36" s="88" t="s">
        <v>57</v>
      </c>
      <c r="C36" s="108" t="s">
        <v>53</v>
      </c>
      <c r="D36" s="92" t="s">
        <v>58</v>
      </c>
      <c r="E36" s="94">
        <v>44624</v>
      </c>
      <c r="F36" s="96">
        <v>36</v>
      </c>
      <c r="G36" s="97" t="s">
        <v>22</v>
      </c>
      <c r="H36" s="100">
        <v>1125</v>
      </c>
      <c r="I36" s="77" t="s">
        <v>172</v>
      </c>
      <c r="J36" s="70">
        <v>44624</v>
      </c>
      <c r="K36" s="71" t="s">
        <v>159</v>
      </c>
      <c r="L36" s="112">
        <v>19141</v>
      </c>
      <c r="M36" s="96">
        <v>70</v>
      </c>
    </row>
    <row r="37" spans="1:13" x14ac:dyDescent="0.25">
      <c r="A37" s="87"/>
      <c r="B37" s="89"/>
      <c r="C37" s="109"/>
      <c r="D37" s="93"/>
      <c r="E37" s="95"/>
      <c r="F37" s="96"/>
      <c r="G37" s="97"/>
      <c r="H37" s="101"/>
      <c r="I37" s="82" t="s">
        <v>167</v>
      </c>
      <c r="J37" s="62" t="s">
        <v>153</v>
      </c>
      <c r="K37" s="72"/>
      <c r="L37" s="101"/>
      <c r="M37" s="96"/>
    </row>
    <row r="38" spans="1:13" x14ac:dyDescent="0.25">
      <c r="A38" s="86">
        <v>16</v>
      </c>
      <c r="B38" s="88" t="s">
        <v>59</v>
      </c>
      <c r="C38" s="108" t="s">
        <v>60</v>
      </c>
      <c r="D38" s="92" t="s">
        <v>42</v>
      </c>
      <c r="E38" s="94">
        <v>44624</v>
      </c>
      <c r="F38" s="96">
        <v>36</v>
      </c>
      <c r="G38" s="97" t="s">
        <v>22</v>
      </c>
      <c r="H38" s="100">
        <v>1125</v>
      </c>
      <c r="I38" s="76" t="s">
        <v>174</v>
      </c>
      <c r="J38" s="66">
        <v>44624</v>
      </c>
      <c r="K38" s="67" t="s">
        <v>159</v>
      </c>
      <c r="L38" s="112">
        <v>16344</v>
      </c>
      <c r="M38" s="96">
        <v>70</v>
      </c>
    </row>
    <row r="39" spans="1:13" x14ac:dyDescent="0.25">
      <c r="A39" s="87"/>
      <c r="B39" s="89"/>
      <c r="C39" s="109"/>
      <c r="D39" s="93"/>
      <c r="E39" s="95"/>
      <c r="F39" s="96"/>
      <c r="G39" s="97"/>
      <c r="H39" s="101"/>
      <c r="I39" s="75" t="s">
        <v>173</v>
      </c>
      <c r="J39" s="68" t="s">
        <v>153</v>
      </c>
      <c r="K39" s="69"/>
      <c r="L39" s="101"/>
      <c r="M39" s="96"/>
    </row>
    <row r="40" spans="1:13" x14ac:dyDescent="0.25">
      <c r="A40" s="86">
        <v>17</v>
      </c>
      <c r="B40" s="88" t="s">
        <v>61</v>
      </c>
      <c r="C40" s="108" t="s">
        <v>62</v>
      </c>
      <c r="D40" s="92" t="s">
        <v>63</v>
      </c>
      <c r="E40" s="94">
        <v>44624</v>
      </c>
      <c r="F40" s="96">
        <v>36</v>
      </c>
      <c r="G40" s="97" t="s">
        <v>22</v>
      </c>
      <c r="H40" s="100">
        <v>1125</v>
      </c>
      <c r="I40" s="77" t="s">
        <v>174</v>
      </c>
      <c r="J40" s="70">
        <v>44624</v>
      </c>
      <c r="K40" s="71" t="s">
        <v>159</v>
      </c>
      <c r="L40" s="112">
        <v>19016</v>
      </c>
      <c r="M40" s="112">
        <v>70</v>
      </c>
    </row>
    <row r="41" spans="1:13" x14ac:dyDescent="0.25">
      <c r="A41" s="87"/>
      <c r="B41" s="89"/>
      <c r="C41" s="109"/>
      <c r="D41" s="93"/>
      <c r="E41" s="95"/>
      <c r="F41" s="96"/>
      <c r="G41" s="97"/>
      <c r="H41" s="101"/>
      <c r="I41" s="78" t="s">
        <v>173</v>
      </c>
      <c r="J41" s="62" t="s">
        <v>153</v>
      </c>
      <c r="K41" s="72"/>
      <c r="L41" s="101"/>
      <c r="M41" s="101"/>
    </row>
    <row r="42" spans="1:13" ht="15" customHeight="1" x14ac:dyDescent="0.25">
      <c r="A42" s="86">
        <v>18</v>
      </c>
      <c r="B42" s="88" t="s">
        <v>64</v>
      </c>
      <c r="C42" s="108" t="s">
        <v>53</v>
      </c>
      <c r="D42" s="92" t="s">
        <v>18</v>
      </c>
      <c r="E42" s="94">
        <v>44624</v>
      </c>
      <c r="F42" s="96">
        <v>36</v>
      </c>
      <c r="G42" s="97" t="s">
        <v>22</v>
      </c>
      <c r="H42" s="100">
        <v>1125</v>
      </c>
      <c r="I42" s="77" t="s">
        <v>158</v>
      </c>
      <c r="J42" s="70">
        <v>44624</v>
      </c>
      <c r="K42" s="71" t="s">
        <v>159</v>
      </c>
      <c r="L42" s="112">
        <v>16344</v>
      </c>
      <c r="M42" s="112">
        <v>70</v>
      </c>
    </row>
    <row r="43" spans="1:13" x14ac:dyDescent="0.25">
      <c r="A43" s="87"/>
      <c r="B43" s="89"/>
      <c r="C43" s="109"/>
      <c r="D43" s="93"/>
      <c r="E43" s="95"/>
      <c r="F43" s="96"/>
      <c r="G43" s="97"/>
      <c r="H43" s="101"/>
      <c r="I43" s="79"/>
      <c r="J43" s="62" t="s">
        <v>153</v>
      </c>
      <c r="K43" s="72"/>
      <c r="L43" s="101"/>
      <c r="M43" s="101"/>
    </row>
    <row r="44" spans="1:13" x14ac:dyDescent="0.25">
      <c r="A44" s="86">
        <v>19</v>
      </c>
      <c r="B44" s="88" t="s">
        <v>65</v>
      </c>
      <c r="C44" s="108" t="s">
        <v>66</v>
      </c>
      <c r="D44" s="92" t="s">
        <v>67</v>
      </c>
      <c r="E44" s="94">
        <v>44627</v>
      </c>
      <c r="F44" s="96">
        <v>36</v>
      </c>
      <c r="G44" s="97" t="s">
        <v>22</v>
      </c>
      <c r="H44" s="100">
        <v>1125</v>
      </c>
      <c r="I44" s="76" t="s">
        <v>158</v>
      </c>
      <c r="J44" s="66">
        <v>44627</v>
      </c>
      <c r="K44" s="67" t="s">
        <v>159</v>
      </c>
      <c r="L44" s="112">
        <v>15308</v>
      </c>
      <c r="M44" s="112">
        <v>70</v>
      </c>
    </row>
    <row r="45" spans="1:13" x14ac:dyDescent="0.25">
      <c r="A45" s="87"/>
      <c r="B45" s="89"/>
      <c r="C45" s="109"/>
      <c r="D45" s="93"/>
      <c r="E45" s="95"/>
      <c r="F45" s="96"/>
      <c r="G45" s="97"/>
      <c r="H45" s="101"/>
      <c r="I45" s="80"/>
      <c r="J45" s="68" t="s">
        <v>153</v>
      </c>
      <c r="K45" s="69"/>
      <c r="L45" s="101"/>
      <c r="M45" s="101"/>
    </row>
    <row r="46" spans="1:13" x14ac:dyDescent="0.25">
      <c r="A46" s="86">
        <v>20</v>
      </c>
      <c r="B46" s="88" t="s">
        <v>68</v>
      </c>
      <c r="C46" s="108" t="s">
        <v>66</v>
      </c>
      <c r="D46" s="92" t="s">
        <v>69</v>
      </c>
      <c r="E46" s="94">
        <v>44627</v>
      </c>
      <c r="F46" s="96">
        <v>36</v>
      </c>
      <c r="G46" s="97" t="s">
        <v>22</v>
      </c>
      <c r="H46" s="100">
        <v>1125</v>
      </c>
      <c r="I46" s="77" t="s">
        <v>175</v>
      </c>
      <c r="J46" s="70">
        <v>44627</v>
      </c>
      <c r="K46" s="71" t="s">
        <v>159</v>
      </c>
      <c r="L46" s="112">
        <v>15315</v>
      </c>
      <c r="M46" s="112">
        <v>70</v>
      </c>
    </row>
    <row r="47" spans="1:13" x14ac:dyDescent="0.25">
      <c r="A47" s="87"/>
      <c r="B47" s="89"/>
      <c r="C47" s="109"/>
      <c r="D47" s="93"/>
      <c r="E47" s="95"/>
      <c r="F47" s="96"/>
      <c r="G47" s="97"/>
      <c r="H47" s="101"/>
      <c r="I47" s="78" t="s">
        <v>176</v>
      </c>
      <c r="J47" s="62" t="s">
        <v>153</v>
      </c>
      <c r="K47" s="72"/>
      <c r="L47" s="101"/>
      <c r="M47" s="101"/>
    </row>
    <row r="48" spans="1:13" x14ac:dyDescent="0.25">
      <c r="A48" s="86">
        <v>21</v>
      </c>
      <c r="B48" s="88" t="s">
        <v>70</v>
      </c>
      <c r="C48" s="108" t="s">
        <v>71</v>
      </c>
      <c r="D48" s="92" t="s">
        <v>72</v>
      </c>
      <c r="E48" s="94">
        <v>44627</v>
      </c>
      <c r="F48" s="96">
        <v>36</v>
      </c>
      <c r="G48" s="97" t="s">
        <v>22</v>
      </c>
      <c r="H48" s="100">
        <v>1125</v>
      </c>
      <c r="I48" s="77" t="s">
        <v>177</v>
      </c>
      <c r="J48" s="70">
        <v>44627</v>
      </c>
      <c r="K48" s="71" t="s">
        <v>159</v>
      </c>
      <c r="L48" s="112">
        <v>15431</v>
      </c>
      <c r="M48" s="112">
        <v>70</v>
      </c>
    </row>
    <row r="49" spans="1:13" x14ac:dyDescent="0.25">
      <c r="A49" s="87"/>
      <c r="B49" s="89"/>
      <c r="C49" s="109"/>
      <c r="D49" s="93"/>
      <c r="E49" s="95"/>
      <c r="F49" s="96"/>
      <c r="G49" s="97"/>
      <c r="H49" s="101"/>
      <c r="I49" s="82" t="s">
        <v>178</v>
      </c>
      <c r="J49" s="62" t="s">
        <v>153</v>
      </c>
      <c r="K49" s="72"/>
      <c r="L49" s="101"/>
      <c r="M49" s="101"/>
    </row>
    <row r="50" spans="1:13" x14ac:dyDescent="0.25">
      <c r="A50" s="86">
        <v>22</v>
      </c>
      <c r="B50" s="88" t="s">
        <v>73</v>
      </c>
      <c r="C50" s="108" t="s">
        <v>74</v>
      </c>
      <c r="D50" s="92" t="s">
        <v>75</v>
      </c>
      <c r="E50" s="94">
        <v>44628</v>
      </c>
      <c r="F50" s="96">
        <v>36</v>
      </c>
      <c r="G50" s="97" t="s">
        <v>22</v>
      </c>
      <c r="H50" s="100">
        <v>1125</v>
      </c>
      <c r="I50" s="76" t="s">
        <v>179</v>
      </c>
      <c r="J50" s="66">
        <v>44628</v>
      </c>
      <c r="K50" s="67" t="s">
        <v>159</v>
      </c>
      <c r="L50" s="112">
        <v>46639</v>
      </c>
      <c r="M50" s="112">
        <v>100</v>
      </c>
    </row>
    <row r="51" spans="1:13" ht="15" customHeight="1" x14ac:dyDescent="0.25">
      <c r="A51" s="87"/>
      <c r="B51" s="89"/>
      <c r="C51" s="109"/>
      <c r="D51" s="93"/>
      <c r="E51" s="95"/>
      <c r="F51" s="96"/>
      <c r="G51" s="97"/>
      <c r="H51" s="101"/>
      <c r="I51" s="75" t="s">
        <v>180</v>
      </c>
      <c r="J51" s="68" t="s">
        <v>153</v>
      </c>
      <c r="K51" s="69"/>
      <c r="L51" s="101"/>
      <c r="M51" s="101"/>
    </row>
    <row r="52" spans="1:13" x14ac:dyDescent="0.25">
      <c r="A52" s="86">
        <v>23</v>
      </c>
      <c r="B52" s="88" t="s">
        <v>76</v>
      </c>
      <c r="C52" s="108" t="s">
        <v>74</v>
      </c>
      <c r="D52" s="92" t="s">
        <v>77</v>
      </c>
      <c r="E52" s="94">
        <v>44628</v>
      </c>
      <c r="F52" s="96">
        <v>36</v>
      </c>
      <c r="G52" s="97" t="s">
        <v>22</v>
      </c>
      <c r="H52" s="100">
        <v>1125</v>
      </c>
      <c r="I52" s="77" t="s">
        <v>181</v>
      </c>
      <c r="J52" s="70">
        <v>44628</v>
      </c>
      <c r="K52" s="71" t="s">
        <v>159</v>
      </c>
      <c r="L52" s="112">
        <v>46643</v>
      </c>
      <c r="M52" s="112">
        <v>100</v>
      </c>
    </row>
    <row r="53" spans="1:13" x14ac:dyDescent="0.25">
      <c r="A53" s="87"/>
      <c r="B53" s="89"/>
      <c r="C53" s="109"/>
      <c r="D53" s="93"/>
      <c r="E53" s="95"/>
      <c r="F53" s="96"/>
      <c r="G53" s="97"/>
      <c r="H53" s="101"/>
      <c r="I53" s="78" t="s">
        <v>182</v>
      </c>
      <c r="J53" s="62" t="s">
        <v>153</v>
      </c>
      <c r="K53" s="72"/>
      <c r="L53" s="101"/>
      <c r="M53" s="101"/>
    </row>
    <row r="54" spans="1:13" x14ac:dyDescent="0.25">
      <c r="A54" s="86">
        <v>24</v>
      </c>
      <c r="B54" s="88" t="s">
        <v>78</v>
      </c>
      <c r="C54" s="108" t="s">
        <v>79</v>
      </c>
      <c r="D54" s="92" t="s">
        <v>80</v>
      </c>
      <c r="E54" s="94">
        <v>44628</v>
      </c>
      <c r="F54" s="96">
        <v>36</v>
      </c>
      <c r="G54" s="97" t="s">
        <v>22</v>
      </c>
      <c r="H54" s="100">
        <v>1125</v>
      </c>
      <c r="I54" s="77" t="s">
        <v>158</v>
      </c>
      <c r="J54" s="70">
        <v>44628</v>
      </c>
      <c r="K54" s="71" t="s">
        <v>159</v>
      </c>
      <c r="L54" s="112">
        <v>46638</v>
      </c>
      <c r="M54" s="112">
        <v>70</v>
      </c>
    </row>
    <row r="55" spans="1:13" x14ac:dyDescent="0.25">
      <c r="A55" s="87"/>
      <c r="B55" s="89"/>
      <c r="C55" s="109"/>
      <c r="D55" s="93"/>
      <c r="E55" s="95"/>
      <c r="F55" s="96"/>
      <c r="G55" s="97"/>
      <c r="H55" s="101"/>
      <c r="I55" s="79"/>
      <c r="J55" s="62" t="s">
        <v>153</v>
      </c>
      <c r="K55" s="72"/>
      <c r="L55" s="101"/>
      <c r="M55" s="101"/>
    </row>
    <row r="56" spans="1:13" x14ac:dyDescent="0.25">
      <c r="A56" s="86">
        <v>25</v>
      </c>
      <c r="B56" s="88" t="s">
        <v>81</v>
      </c>
      <c r="C56" s="108" t="s">
        <v>82</v>
      </c>
      <c r="D56" s="92" t="s">
        <v>83</v>
      </c>
      <c r="E56" s="94">
        <v>44628</v>
      </c>
      <c r="F56" s="96">
        <v>16</v>
      </c>
      <c r="G56" s="97" t="s">
        <v>84</v>
      </c>
      <c r="H56" s="98">
        <v>680</v>
      </c>
      <c r="I56" s="76" t="s">
        <v>183</v>
      </c>
      <c r="J56" s="66">
        <v>44628</v>
      </c>
      <c r="K56" s="67" t="s">
        <v>159</v>
      </c>
      <c r="L56" s="112">
        <v>14632</v>
      </c>
      <c r="M56" s="112">
        <v>70</v>
      </c>
    </row>
    <row r="57" spans="1:13" x14ac:dyDescent="0.25">
      <c r="A57" s="87"/>
      <c r="B57" s="89"/>
      <c r="C57" s="109"/>
      <c r="D57" s="93"/>
      <c r="E57" s="95"/>
      <c r="F57" s="96"/>
      <c r="G57" s="97"/>
      <c r="H57" s="96"/>
      <c r="I57" s="80"/>
      <c r="J57" s="68" t="s">
        <v>184</v>
      </c>
      <c r="K57" s="69"/>
      <c r="L57" s="101"/>
      <c r="M57" s="101"/>
    </row>
    <row r="58" spans="1:13" x14ac:dyDescent="0.25">
      <c r="A58" s="86">
        <v>26</v>
      </c>
      <c r="B58" s="88" t="s">
        <v>85</v>
      </c>
      <c r="C58" s="108" t="s">
        <v>86</v>
      </c>
      <c r="D58" s="92" t="s">
        <v>87</v>
      </c>
      <c r="E58" s="94">
        <v>44628</v>
      </c>
      <c r="F58" s="96">
        <v>36</v>
      </c>
      <c r="G58" s="97" t="s">
        <v>22</v>
      </c>
      <c r="H58" s="100">
        <v>1125</v>
      </c>
      <c r="I58" s="77" t="s">
        <v>185</v>
      </c>
      <c r="J58" s="70">
        <v>44628</v>
      </c>
      <c r="K58" s="71" t="s">
        <v>159</v>
      </c>
      <c r="L58" s="112">
        <v>98930</v>
      </c>
      <c r="M58" s="112">
        <v>40</v>
      </c>
    </row>
    <row r="59" spans="1:13" x14ac:dyDescent="0.25">
      <c r="A59" s="87"/>
      <c r="B59" s="89"/>
      <c r="C59" s="109"/>
      <c r="D59" s="93"/>
      <c r="E59" s="95"/>
      <c r="F59" s="96"/>
      <c r="G59" s="97"/>
      <c r="H59" s="101"/>
      <c r="I59" s="78" t="s">
        <v>186</v>
      </c>
      <c r="J59" s="62" t="s">
        <v>153</v>
      </c>
      <c r="K59" s="72"/>
      <c r="L59" s="101"/>
      <c r="M59" s="101"/>
    </row>
    <row r="60" spans="1:13" x14ac:dyDescent="0.25">
      <c r="A60" s="86">
        <v>27</v>
      </c>
      <c r="B60" s="88" t="s">
        <v>88</v>
      </c>
      <c r="C60" s="108" t="s">
        <v>89</v>
      </c>
      <c r="D60" s="92" t="s">
        <v>90</v>
      </c>
      <c r="E60" s="94">
        <v>44629</v>
      </c>
      <c r="F60" s="96">
        <v>36</v>
      </c>
      <c r="G60" s="97" t="s">
        <v>22</v>
      </c>
      <c r="H60" s="100">
        <v>1125</v>
      </c>
      <c r="I60" s="77" t="s">
        <v>154</v>
      </c>
      <c r="J60" s="70">
        <v>44629</v>
      </c>
      <c r="K60" s="71" t="s">
        <v>159</v>
      </c>
      <c r="L60" s="112">
        <v>2298</v>
      </c>
      <c r="M60" s="112">
        <v>70</v>
      </c>
    </row>
    <row r="61" spans="1:13" x14ac:dyDescent="0.25">
      <c r="A61" s="87"/>
      <c r="B61" s="89"/>
      <c r="C61" s="109"/>
      <c r="D61" s="93"/>
      <c r="E61" s="95"/>
      <c r="F61" s="96"/>
      <c r="G61" s="97"/>
      <c r="H61" s="101"/>
      <c r="I61" s="82" t="s">
        <v>187</v>
      </c>
      <c r="J61" s="62" t="s">
        <v>153</v>
      </c>
      <c r="K61" s="72"/>
      <c r="L61" s="101"/>
      <c r="M61" s="101"/>
    </row>
    <row r="62" spans="1:13" x14ac:dyDescent="0.25">
      <c r="A62" s="86">
        <v>28</v>
      </c>
      <c r="B62" s="88" t="s">
        <v>91</v>
      </c>
      <c r="C62" s="108" t="s">
        <v>92</v>
      </c>
      <c r="D62" s="92" t="s">
        <v>93</v>
      </c>
      <c r="E62" s="94">
        <v>44629</v>
      </c>
      <c r="F62" s="96">
        <v>16</v>
      </c>
      <c r="G62" s="97" t="s">
        <v>84</v>
      </c>
      <c r="H62" s="98">
        <v>680</v>
      </c>
      <c r="I62" s="76" t="s">
        <v>158</v>
      </c>
      <c r="J62" s="66">
        <v>44629</v>
      </c>
      <c r="K62" s="67" t="s">
        <v>159</v>
      </c>
      <c r="L62" s="112">
        <v>2157</v>
      </c>
      <c r="M62" s="112">
        <v>70</v>
      </c>
    </row>
    <row r="63" spans="1:13" x14ac:dyDescent="0.25">
      <c r="A63" s="87"/>
      <c r="B63" s="89"/>
      <c r="C63" s="109"/>
      <c r="D63" s="93"/>
      <c r="E63" s="95"/>
      <c r="F63" s="96"/>
      <c r="G63" s="97"/>
      <c r="H63" s="96"/>
      <c r="I63" s="80"/>
      <c r="J63" s="68" t="s">
        <v>188</v>
      </c>
      <c r="K63" s="69"/>
      <c r="L63" s="101"/>
      <c r="M63" s="101"/>
    </row>
    <row r="64" spans="1:13" x14ac:dyDescent="0.25">
      <c r="A64" s="86">
        <v>29</v>
      </c>
      <c r="B64" s="88" t="s">
        <v>94</v>
      </c>
      <c r="C64" s="108" t="s">
        <v>95</v>
      </c>
      <c r="D64" s="92" t="s">
        <v>96</v>
      </c>
      <c r="E64" s="94">
        <v>44629</v>
      </c>
      <c r="F64" s="96">
        <v>36</v>
      </c>
      <c r="G64" s="97" t="s">
        <v>22</v>
      </c>
      <c r="H64" s="100">
        <v>1125</v>
      </c>
      <c r="I64" s="77" t="s">
        <v>189</v>
      </c>
      <c r="J64" s="70">
        <v>44629</v>
      </c>
      <c r="K64" s="71" t="s">
        <v>159</v>
      </c>
      <c r="L64" s="112">
        <v>1313</v>
      </c>
      <c r="M64" s="112">
        <v>70</v>
      </c>
    </row>
    <row r="65" spans="1:13" x14ac:dyDescent="0.25">
      <c r="A65" s="87"/>
      <c r="B65" s="89"/>
      <c r="C65" s="109"/>
      <c r="D65" s="93"/>
      <c r="E65" s="95"/>
      <c r="F65" s="96"/>
      <c r="G65" s="97"/>
      <c r="H65" s="101"/>
      <c r="I65" s="78"/>
      <c r="J65" s="62" t="s">
        <v>153</v>
      </c>
      <c r="K65" s="72"/>
      <c r="L65" s="101"/>
      <c r="M65" s="101"/>
    </row>
    <row r="66" spans="1:13" x14ac:dyDescent="0.25">
      <c r="A66" s="86">
        <v>30</v>
      </c>
      <c r="B66" s="88" t="s">
        <v>97</v>
      </c>
      <c r="C66" s="108" t="s">
        <v>86</v>
      </c>
      <c r="D66" s="92" t="s">
        <v>98</v>
      </c>
      <c r="E66" s="94">
        <v>44630</v>
      </c>
      <c r="F66" s="96">
        <v>36</v>
      </c>
      <c r="G66" s="97" t="s">
        <v>22</v>
      </c>
      <c r="H66" s="100">
        <v>1125</v>
      </c>
      <c r="I66" s="77" t="s">
        <v>190</v>
      </c>
      <c r="J66" s="70">
        <v>44630</v>
      </c>
      <c r="K66" s="71" t="s">
        <v>159</v>
      </c>
      <c r="L66" s="112">
        <v>98929</v>
      </c>
      <c r="M66" s="112">
        <v>40</v>
      </c>
    </row>
    <row r="67" spans="1:13" x14ac:dyDescent="0.25">
      <c r="A67" s="87"/>
      <c r="B67" s="89"/>
      <c r="C67" s="109"/>
      <c r="D67" s="93"/>
      <c r="E67" s="95"/>
      <c r="F67" s="96"/>
      <c r="G67" s="97"/>
      <c r="H67" s="101"/>
      <c r="I67" s="82" t="s">
        <v>191</v>
      </c>
      <c r="J67" s="62" t="s">
        <v>153</v>
      </c>
      <c r="K67" s="72"/>
      <c r="L67" s="101"/>
      <c r="M67" s="101"/>
    </row>
    <row r="68" spans="1:13" x14ac:dyDescent="0.25">
      <c r="A68" s="86">
        <v>31</v>
      </c>
      <c r="B68" s="88" t="s">
        <v>99</v>
      </c>
      <c r="C68" s="108" t="s">
        <v>100</v>
      </c>
      <c r="D68" s="92" t="s">
        <v>101</v>
      </c>
      <c r="E68" s="94">
        <v>44630</v>
      </c>
      <c r="F68" s="96">
        <v>36</v>
      </c>
      <c r="G68" s="97" t="s">
        <v>22</v>
      </c>
      <c r="H68" s="100">
        <v>1125</v>
      </c>
      <c r="I68" s="76" t="s">
        <v>192</v>
      </c>
      <c r="J68" s="66">
        <v>44630</v>
      </c>
      <c r="K68" s="67" t="s">
        <v>159</v>
      </c>
      <c r="L68" s="112">
        <v>14759</v>
      </c>
      <c r="M68" s="112">
        <v>70</v>
      </c>
    </row>
    <row r="69" spans="1:13" x14ac:dyDescent="0.25">
      <c r="A69" s="87"/>
      <c r="B69" s="89"/>
      <c r="C69" s="109"/>
      <c r="D69" s="93"/>
      <c r="E69" s="95"/>
      <c r="F69" s="96"/>
      <c r="G69" s="97"/>
      <c r="H69" s="101"/>
      <c r="I69" s="75" t="s">
        <v>193</v>
      </c>
      <c r="J69" s="68" t="s">
        <v>194</v>
      </c>
      <c r="K69" s="69"/>
      <c r="L69" s="101"/>
      <c r="M69" s="101"/>
    </row>
    <row r="70" spans="1:13" x14ac:dyDescent="0.25">
      <c r="A70" s="86">
        <v>32</v>
      </c>
      <c r="B70" s="88" t="s">
        <v>102</v>
      </c>
      <c r="C70" s="108" t="s">
        <v>103</v>
      </c>
      <c r="D70" s="92" t="s">
        <v>104</v>
      </c>
      <c r="E70" s="94">
        <v>44630</v>
      </c>
      <c r="F70" s="96">
        <v>36</v>
      </c>
      <c r="G70" s="97" t="s">
        <v>22</v>
      </c>
      <c r="H70" s="100">
        <v>1125</v>
      </c>
      <c r="I70" s="77" t="s">
        <v>174</v>
      </c>
      <c r="J70" s="70">
        <v>44630</v>
      </c>
      <c r="K70" s="71" t="s">
        <v>159</v>
      </c>
      <c r="L70" s="112">
        <v>15834</v>
      </c>
      <c r="M70" s="112">
        <v>40</v>
      </c>
    </row>
    <row r="71" spans="1:13" x14ac:dyDescent="0.25">
      <c r="A71" s="87"/>
      <c r="B71" s="89"/>
      <c r="C71" s="109"/>
      <c r="D71" s="93"/>
      <c r="E71" s="95"/>
      <c r="F71" s="96"/>
      <c r="G71" s="97"/>
      <c r="H71" s="101"/>
      <c r="I71" s="78" t="s">
        <v>173</v>
      </c>
      <c r="J71" s="62" t="s">
        <v>194</v>
      </c>
      <c r="K71" s="72"/>
      <c r="L71" s="101"/>
      <c r="M71" s="101"/>
    </row>
    <row r="72" spans="1:13" x14ac:dyDescent="0.25">
      <c r="A72" s="86">
        <v>33</v>
      </c>
      <c r="B72" s="88" t="s">
        <v>105</v>
      </c>
      <c r="C72" s="108" t="s">
        <v>106</v>
      </c>
      <c r="D72" s="92" t="s">
        <v>77</v>
      </c>
      <c r="E72" s="94">
        <v>44630</v>
      </c>
      <c r="F72" s="96">
        <v>36</v>
      </c>
      <c r="G72" s="97" t="s">
        <v>22</v>
      </c>
      <c r="H72" s="100">
        <v>1125</v>
      </c>
      <c r="I72" s="77" t="s">
        <v>195</v>
      </c>
      <c r="J72" s="70">
        <v>44630</v>
      </c>
      <c r="K72" s="71" t="s">
        <v>159</v>
      </c>
      <c r="L72" s="112">
        <v>15548</v>
      </c>
      <c r="M72" s="112">
        <v>70</v>
      </c>
    </row>
    <row r="73" spans="1:13" x14ac:dyDescent="0.25">
      <c r="A73" s="87"/>
      <c r="B73" s="89"/>
      <c r="C73" s="109"/>
      <c r="D73" s="93"/>
      <c r="E73" s="95"/>
      <c r="F73" s="96"/>
      <c r="G73" s="97"/>
      <c r="H73" s="101"/>
      <c r="I73" s="82" t="s">
        <v>196</v>
      </c>
      <c r="J73" s="62" t="s">
        <v>194</v>
      </c>
      <c r="K73" s="72"/>
      <c r="L73" s="101"/>
      <c r="M73" s="101"/>
    </row>
    <row r="74" spans="1:13" x14ac:dyDescent="0.25">
      <c r="A74" s="86">
        <v>34</v>
      </c>
      <c r="B74" s="88" t="s">
        <v>107</v>
      </c>
      <c r="C74" s="108" t="s">
        <v>108</v>
      </c>
      <c r="D74" s="92" t="s">
        <v>109</v>
      </c>
      <c r="E74" s="94">
        <v>44630</v>
      </c>
      <c r="F74" s="96">
        <v>36</v>
      </c>
      <c r="G74" s="97" t="s">
        <v>22</v>
      </c>
      <c r="H74" s="100">
        <v>1125</v>
      </c>
      <c r="I74" s="76" t="s">
        <v>197</v>
      </c>
      <c r="J74" s="66">
        <v>44630</v>
      </c>
      <c r="K74" s="67" t="s">
        <v>159</v>
      </c>
      <c r="L74" s="112">
        <v>15331</v>
      </c>
      <c r="M74" s="112">
        <v>70</v>
      </c>
    </row>
    <row r="75" spans="1:13" x14ac:dyDescent="0.25">
      <c r="A75" s="87"/>
      <c r="B75" s="89"/>
      <c r="C75" s="109"/>
      <c r="D75" s="93"/>
      <c r="E75" s="95"/>
      <c r="F75" s="96"/>
      <c r="G75" s="97"/>
      <c r="H75" s="101"/>
      <c r="I75" s="75" t="s">
        <v>198</v>
      </c>
      <c r="J75" s="68" t="s">
        <v>194</v>
      </c>
      <c r="K75" s="69"/>
      <c r="L75" s="101"/>
      <c r="M75" s="101"/>
    </row>
    <row r="76" spans="1:13" x14ac:dyDescent="0.25">
      <c r="A76" s="86">
        <v>35</v>
      </c>
      <c r="B76" s="88" t="s">
        <v>110</v>
      </c>
      <c r="C76" s="108" t="s">
        <v>111</v>
      </c>
      <c r="D76" s="92" t="s">
        <v>112</v>
      </c>
      <c r="E76" s="94">
        <v>44631</v>
      </c>
      <c r="F76" s="96">
        <v>36</v>
      </c>
      <c r="G76" s="97" t="s">
        <v>22</v>
      </c>
      <c r="H76" s="100">
        <v>1125</v>
      </c>
      <c r="I76" s="77" t="s">
        <v>199</v>
      </c>
      <c r="J76" s="70">
        <v>44631</v>
      </c>
      <c r="K76" s="71" t="s">
        <v>159</v>
      </c>
      <c r="L76" s="112">
        <v>16848</v>
      </c>
      <c r="M76" s="112">
        <v>70</v>
      </c>
    </row>
    <row r="77" spans="1:13" x14ac:dyDescent="0.25">
      <c r="A77" s="87"/>
      <c r="B77" s="89"/>
      <c r="C77" s="109"/>
      <c r="D77" s="93"/>
      <c r="E77" s="95"/>
      <c r="F77" s="96"/>
      <c r="G77" s="97"/>
      <c r="H77" s="101"/>
      <c r="I77" s="78" t="s">
        <v>200</v>
      </c>
      <c r="J77" s="62" t="s">
        <v>194</v>
      </c>
      <c r="K77" s="72"/>
      <c r="L77" s="101"/>
      <c r="M77" s="101"/>
    </row>
    <row r="78" spans="1:13" x14ac:dyDescent="0.25">
      <c r="A78" s="86">
        <v>36</v>
      </c>
      <c r="B78" s="88" t="s">
        <v>113</v>
      </c>
      <c r="C78" s="108" t="s">
        <v>114</v>
      </c>
      <c r="D78" s="92" t="s">
        <v>115</v>
      </c>
      <c r="E78" s="94">
        <v>44631</v>
      </c>
      <c r="F78" s="96">
        <v>36</v>
      </c>
      <c r="G78" s="97" t="s">
        <v>22</v>
      </c>
      <c r="H78" s="100">
        <v>1125</v>
      </c>
      <c r="I78" s="77" t="s">
        <v>201</v>
      </c>
      <c r="J78" s="70">
        <v>44631</v>
      </c>
      <c r="K78" s="71" t="s">
        <v>159</v>
      </c>
      <c r="L78" s="112">
        <v>12535</v>
      </c>
      <c r="M78" s="112">
        <v>70</v>
      </c>
    </row>
    <row r="79" spans="1:13" x14ac:dyDescent="0.25">
      <c r="A79" s="87"/>
      <c r="B79" s="89"/>
      <c r="C79" s="109"/>
      <c r="D79" s="93"/>
      <c r="E79" s="95"/>
      <c r="F79" s="96"/>
      <c r="G79" s="97"/>
      <c r="H79" s="101"/>
      <c r="I79" s="82" t="s">
        <v>202</v>
      </c>
      <c r="J79" s="62" t="s">
        <v>194</v>
      </c>
      <c r="K79" s="72"/>
      <c r="L79" s="101"/>
      <c r="M79" s="101"/>
    </row>
    <row r="80" spans="1:13" x14ac:dyDescent="0.25">
      <c r="A80" s="86">
        <v>37</v>
      </c>
      <c r="B80" s="88" t="s">
        <v>116</v>
      </c>
      <c r="C80" s="108" t="s">
        <v>117</v>
      </c>
      <c r="D80" s="92" t="s">
        <v>118</v>
      </c>
      <c r="E80" s="94">
        <v>44631</v>
      </c>
      <c r="F80" s="96">
        <v>36</v>
      </c>
      <c r="G80" s="97" t="s">
        <v>22</v>
      </c>
      <c r="H80" s="100">
        <v>1125</v>
      </c>
      <c r="I80" s="76" t="s">
        <v>203</v>
      </c>
      <c r="J80" s="66">
        <v>44631</v>
      </c>
      <c r="K80" s="67" t="s">
        <v>159</v>
      </c>
      <c r="L80" s="112">
        <v>13243</v>
      </c>
      <c r="M80" s="112">
        <v>70</v>
      </c>
    </row>
    <row r="81" spans="1:13" x14ac:dyDescent="0.25">
      <c r="A81" s="87"/>
      <c r="B81" s="89"/>
      <c r="C81" s="109"/>
      <c r="D81" s="93"/>
      <c r="E81" s="95"/>
      <c r="F81" s="96"/>
      <c r="G81" s="97"/>
      <c r="H81" s="101"/>
      <c r="I81" s="75" t="s">
        <v>204</v>
      </c>
      <c r="J81" s="68" t="s">
        <v>194</v>
      </c>
      <c r="K81" s="69"/>
      <c r="L81" s="101"/>
      <c r="M81" s="101"/>
    </row>
    <row r="82" spans="1:13" ht="15" customHeight="1" x14ac:dyDescent="0.25">
      <c r="A82" s="86">
        <v>38</v>
      </c>
      <c r="B82" s="88" t="s">
        <v>119</v>
      </c>
      <c r="C82" s="108" t="s">
        <v>120</v>
      </c>
      <c r="D82" s="92" t="s">
        <v>121</v>
      </c>
      <c r="E82" s="94">
        <v>44631</v>
      </c>
      <c r="F82" s="96">
        <v>36</v>
      </c>
      <c r="G82" s="97" t="s">
        <v>22</v>
      </c>
      <c r="H82" s="100">
        <v>1125</v>
      </c>
      <c r="I82" s="77" t="s">
        <v>174</v>
      </c>
      <c r="J82" s="70">
        <v>44631</v>
      </c>
      <c r="K82" s="71" t="s">
        <v>159</v>
      </c>
      <c r="L82" s="112">
        <v>12653</v>
      </c>
      <c r="M82" s="112">
        <v>70</v>
      </c>
    </row>
    <row r="83" spans="1:13" x14ac:dyDescent="0.25">
      <c r="A83" s="87"/>
      <c r="B83" s="89"/>
      <c r="C83" s="109"/>
      <c r="D83" s="93"/>
      <c r="E83" s="95"/>
      <c r="F83" s="96"/>
      <c r="G83" s="97"/>
      <c r="H83" s="101"/>
      <c r="I83" s="78" t="s">
        <v>173</v>
      </c>
      <c r="J83" s="62" t="s">
        <v>194</v>
      </c>
      <c r="K83" s="72"/>
      <c r="L83" s="101"/>
      <c r="M83" s="101"/>
    </row>
    <row r="84" spans="1:13" x14ac:dyDescent="0.25">
      <c r="A84" s="86">
        <v>39</v>
      </c>
      <c r="B84" s="88" t="s">
        <v>122</v>
      </c>
      <c r="C84" s="108" t="s">
        <v>123</v>
      </c>
      <c r="D84" s="92" t="s">
        <v>124</v>
      </c>
      <c r="E84" s="94">
        <v>44631</v>
      </c>
      <c r="F84" s="96">
        <v>36</v>
      </c>
      <c r="G84" s="97" t="s">
        <v>22</v>
      </c>
      <c r="H84" s="100">
        <v>1125</v>
      </c>
      <c r="I84" s="77" t="s">
        <v>158</v>
      </c>
      <c r="J84" s="70">
        <v>44631</v>
      </c>
      <c r="K84" s="71" t="s">
        <v>159</v>
      </c>
      <c r="L84" s="112">
        <v>16848</v>
      </c>
      <c r="M84" s="112">
        <v>70</v>
      </c>
    </row>
    <row r="85" spans="1:13" x14ac:dyDescent="0.25">
      <c r="A85" s="87"/>
      <c r="B85" s="89"/>
      <c r="C85" s="109"/>
      <c r="D85" s="93"/>
      <c r="E85" s="95"/>
      <c r="F85" s="96"/>
      <c r="G85" s="97"/>
      <c r="H85" s="101"/>
      <c r="I85" s="79"/>
      <c r="J85" s="62" t="s">
        <v>194</v>
      </c>
      <c r="K85" s="72"/>
      <c r="L85" s="101"/>
      <c r="M85" s="101"/>
    </row>
    <row r="86" spans="1:13" x14ac:dyDescent="0.25">
      <c r="A86" s="86">
        <v>40</v>
      </c>
      <c r="B86" s="88" t="s">
        <v>125</v>
      </c>
      <c r="C86" s="108" t="s">
        <v>126</v>
      </c>
      <c r="D86" s="92" t="s">
        <v>127</v>
      </c>
      <c r="E86" s="94">
        <v>44634</v>
      </c>
      <c r="F86" s="96">
        <v>36</v>
      </c>
      <c r="G86" s="97" t="s">
        <v>22</v>
      </c>
      <c r="H86" s="100">
        <v>1125</v>
      </c>
      <c r="I86" s="76" t="s">
        <v>205</v>
      </c>
      <c r="J86" s="66">
        <v>44634</v>
      </c>
      <c r="K86" s="67" t="s">
        <v>159</v>
      </c>
      <c r="L86" s="112">
        <v>8780</v>
      </c>
      <c r="M86" s="112">
        <v>70</v>
      </c>
    </row>
    <row r="87" spans="1:13" x14ac:dyDescent="0.25">
      <c r="A87" s="87"/>
      <c r="B87" s="89"/>
      <c r="C87" s="109"/>
      <c r="D87" s="93"/>
      <c r="E87" s="95"/>
      <c r="F87" s="96"/>
      <c r="G87" s="97"/>
      <c r="H87" s="101"/>
      <c r="I87" s="80"/>
      <c r="J87" s="68" t="s">
        <v>194</v>
      </c>
      <c r="K87" s="69"/>
      <c r="L87" s="101"/>
      <c r="M87" s="101"/>
    </row>
    <row r="88" spans="1:13" x14ac:dyDescent="0.25">
      <c r="A88" s="86">
        <v>41</v>
      </c>
      <c r="B88" s="88" t="s">
        <v>128</v>
      </c>
      <c r="C88" s="108" t="s">
        <v>129</v>
      </c>
      <c r="D88" s="92" t="s">
        <v>130</v>
      </c>
      <c r="E88" s="94">
        <v>44634</v>
      </c>
      <c r="F88" s="96">
        <v>36</v>
      </c>
      <c r="G88" s="97" t="s">
        <v>22</v>
      </c>
      <c r="H88" s="100">
        <v>1125</v>
      </c>
      <c r="I88" s="77" t="s">
        <v>206</v>
      </c>
      <c r="J88" s="70">
        <v>44634</v>
      </c>
      <c r="K88" s="71" t="s">
        <v>159</v>
      </c>
      <c r="L88" s="112">
        <v>9105</v>
      </c>
      <c r="M88" s="112">
        <v>70</v>
      </c>
    </row>
    <row r="89" spans="1:13" x14ac:dyDescent="0.25">
      <c r="A89" s="87"/>
      <c r="B89" s="89"/>
      <c r="C89" s="109"/>
      <c r="D89" s="93"/>
      <c r="E89" s="95"/>
      <c r="F89" s="96"/>
      <c r="G89" s="97"/>
      <c r="H89" s="101"/>
      <c r="I89" s="78"/>
      <c r="J89" s="62" t="s">
        <v>194</v>
      </c>
      <c r="K89" s="72"/>
      <c r="L89" s="101"/>
      <c r="M89" s="101"/>
    </row>
    <row r="90" spans="1:13" x14ac:dyDescent="0.25">
      <c r="A90" s="86">
        <v>42</v>
      </c>
      <c r="B90" s="88" t="s">
        <v>131</v>
      </c>
      <c r="C90" s="108" t="s">
        <v>132</v>
      </c>
      <c r="D90" s="92" t="s">
        <v>133</v>
      </c>
      <c r="E90" s="94">
        <v>44634</v>
      </c>
      <c r="F90" s="96">
        <v>36</v>
      </c>
      <c r="G90" s="97" t="s">
        <v>22</v>
      </c>
      <c r="H90" s="100">
        <v>1125</v>
      </c>
      <c r="I90" s="77" t="s">
        <v>207</v>
      </c>
      <c r="J90" s="70">
        <v>44634</v>
      </c>
      <c r="K90" s="71" t="s">
        <v>159</v>
      </c>
      <c r="L90" s="112">
        <v>9325</v>
      </c>
      <c r="M90" s="112">
        <v>70</v>
      </c>
    </row>
    <row r="91" spans="1:13" x14ac:dyDescent="0.25">
      <c r="A91" s="87"/>
      <c r="B91" s="89"/>
      <c r="C91" s="109"/>
      <c r="D91" s="93"/>
      <c r="E91" s="95"/>
      <c r="F91" s="96"/>
      <c r="G91" s="97"/>
      <c r="H91" s="101"/>
      <c r="I91" s="82" t="s">
        <v>208</v>
      </c>
      <c r="J91" s="62" t="s">
        <v>194</v>
      </c>
      <c r="K91" s="72"/>
      <c r="L91" s="101"/>
      <c r="M91" s="101"/>
    </row>
    <row r="92" spans="1:13" x14ac:dyDescent="0.25">
      <c r="A92" s="86">
        <v>43</v>
      </c>
      <c r="B92" s="88" t="s">
        <v>134</v>
      </c>
      <c r="C92" s="108" t="s">
        <v>135</v>
      </c>
      <c r="D92" s="92" t="s">
        <v>136</v>
      </c>
      <c r="E92" s="94">
        <v>44635</v>
      </c>
      <c r="F92" s="96">
        <v>16</v>
      </c>
      <c r="G92" s="97" t="s">
        <v>84</v>
      </c>
      <c r="H92" s="98">
        <v>680</v>
      </c>
      <c r="I92" s="76" t="s">
        <v>207</v>
      </c>
      <c r="J92" s="66">
        <v>44635</v>
      </c>
      <c r="K92" s="67" t="s">
        <v>159</v>
      </c>
      <c r="L92" s="112">
        <v>9316</v>
      </c>
      <c r="M92" s="112">
        <v>70</v>
      </c>
    </row>
    <row r="93" spans="1:13" x14ac:dyDescent="0.25">
      <c r="A93" s="87"/>
      <c r="B93" s="89"/>
      <c r="C93" s="109"/>
      <c r="D93" s="93"/>
      <c r="E93" s="95"/>
      <c r="F93" s="96"/>
      <c r="G93" s="97"/>
      <c r="H93" s="96"/>
      <c r="I93" s="75" t="s">
        <v>208</v>
      </c>
      <c r="J93" s="68" t="s">
        <v>188</v>
      </c>
      <c r="K93" s="69"/>
      <c r="L93" s="101"/>
      <c r="M93" s="101"/>
    </row>
    <row r="94" spans="1:13" x14ac:dyDescent="0.25">
      <c r="A94" s="86">
        <v>44</v>
      </c>
      <c r="B94" s="88" t="s">
        <v>137</v>
      </c>
      <c r="C94" s="108" t="s">
        <v>138</v>
      </c>
      <c r="D94" s="92" t="s">
        <v>139</v>
      </c>
      <c r="E94" s="94">
        <v>44635</v>
      </c>
      <c r="F94" s="96">
        <v>36</v>
      </c>
      <c r="G94" s="97" t="s">
        <v>22</v>
      </c>
      <c r="H94" s="100">
        <v>1125</v>
      </c>
      <c r="I94" s="77" t="s">
        <v>209</v>
      </c>
      <c r="J94" s="70">
        <v>44635</v>
      </c>
      <c r="K94" s="71" t="s">
        <v>159</v>
      </c>
      <c r="L94" s="112">
        <v>7837</v>
      </c>
      <c r="M94" s="112">
        <v>70</v>
      </c>
    </row>
    <row r="95" spans="1:13" x14ac:dyDescent="0.25">
      <c r="A95" s="87"/>
      <c r="B95" s="89"/>
      <c r="C95" s="109"/>
      <c r="D95" s="93"/>
      <c r="E95" s="95"/>
      <c r="F95" s="96"/>
      <c r="G95" s="97"/>
      <c r="H95" s="101"/>
      <c r="I95" s="78" t="s">
        <v>210</v>
      </c>
      <c r="J95" s="62" t="s">
        <v>194</v>
      </c>
      <c r="K95" s="72"/>
      <c r="L95" s="101"/>
      <c r="M95" s="101"/>
    </row>
    <row r="96" spans="1:13" x14ac:dyDescent="0.25">
      <c r="A96" s="86">
        <v>45</v>
      </c>
      <c r="B96" s="88" t="s">
        <v>140</v>
      </c>
      <c r="C96" s="108" t="s">
        <v>141</v>
      </c>
      <c r="D96" s="92" t="s">
        <v>142</v>
      </c>
      <c r="E96" s="94">
        <v>44635</v>
      </c>
      <c r="F96" s="96">
        <v>16</v>
      </c>
      <c r="G96" s="97" t="s">
        <v>84</v>
      </c>
      <c r="H96" s="98">
        <v>680</v>
      </c>
      <c r="I96" s="77" t="s">
        <v>212</v>
      </c>
      <c r="J96" s="70">
        <v>44635</v>
      </c>
      <c r="K96" s="71" t="s">
        <v>211</v>
      </c>
      <c r="L96" s="112">
        <v>78481</v>
      </c>
      <c r="M96" s="112">
        <v>150</v>
      </c>
    </row>
    <row r="97" spans="1:13" x14ac:dyDescent="0.25">
      <c r="A97" s="87"/>
      <c r="B97" s="89"/>
      <c r="C97" s="109"/>
      <c r="D97" s="93"/>
      <c r="E97" s="95"/>
      <c r="F97" s="96"/>
      <c r="G97" s="97"/>
      <c r="H97" s="96"/>
      <c r="I97" s="82" t="s">
        <v>213</v>
      </c>
      <c r="J97" s="62" t="s">
        <v>188</v>
      </c>
      <c r="K97" s="72"/>
      <c r="L97" s="101"/>
      <c r="M97" s="101"/>
    </row>
    <row r="98" spans="1:13" x14ac:dyDescent="0.25">
      <c r="A98" s="17"/>
      <c r="B98" s="18"/>
      <c r="C98" s="18"/>
      <c r="D98" s="19"/>
      <c r="E98" s="20"/>
      <c r="F98" s="20"/>
      <c r="G98" s="21"/>
      <c r="H98" s="22">
        <f>SUM(H8:H97)</f>
        <v>48845</v>
      </c>
    </row>
    <row r="99" spans="1:13" x14ac:dyDescent="0.25">
      <c r="A99" s="110" t="s">
        <v>12</v>
      </c>
      <c r="B99" s="110"/>
      <c r="C99" s="110"/>
      <c r="D99" s="110"/>
      <c r="E99" s="110"/>
      <c r="F99" s="110"/>
      <c r="G99" s="110"/>
      <c r="H99" s="110"/>
    </row>
    <row r="100" spans="1:13" ht="29.25" x14ac:dyDescent="0.25">
      <c r="A100" s="12"/>
      <c r="B100" s="23" t="s">
        <v>5</v>
      </c>
      <c r="C100" s="23" t="s">
        <v>6</v>
      </c>
      <c r="D100" s="24" t="s">
        <v>7</v>
      </c>
      <c r="E100" s="25" t="s">
        <v>8</v>
      </c>
      <c r="F100" s="23" t="s">
        <v>9</v>
      </c>
      <c r="G100" s="25" t="s">
        <v>10</v>
      </c>
      <c r="H100" s="26" t="s">
        <v>11</v>
      </c>
    </row>
    <row r="101" spans="1:13" x14ac:dyDescent="0.25">
      <c r="A101" s="57">
        <v>1</v>
      </c>
      <c r="B101" s="58"/>
      <c r="C101" s="61"/>
      <c r="D101" s="59"/>
      <c r="E101" s="60"/>
      <c r="F101" s="27"/>
      <c r="G101" s="28"/>
      <c r="H101" s="31"/>
    </row>
    <row r="102" spans="1:13" x14ac:dyDescent="0.25">
      <c r="A102" s="17">
        <v>2</v>
      </c>
      <c r="B102" s="58"/>
      <c r="C102" s="61"/>
      <c r="D102" s="59"/>
      <c r="E102" s="60"/>
      <c r="F102" s="27"/>
      <c r="G102" s="28"/>
      <c r="H102" s="31"/>
    </row>
    <row r="103" spans="1:13" x14ac:dyDescent="0.25">
      <c r="A103" s="17">
        <v>3</v>
      </c>
      <c r="B103" s="30"/>
      <c r="C103" s="61"/>
      <c r="D103" s="59"/>
      <c r="E103" s="60"/>
      <c r="F103" s="27"/>
      <c r="G103" s="28"/>
      <c r="H103" s="31"/>
    </row>
    <row r="104" spans="1:13" x14ac:dyDescent="0.25">
      <c r="A104" s="17">
        <v>4</v>
      </c>
      <c r="B104" s="30"/>
      <c r="C104" s="61"/>
      <c r="D104" s="59"/>
      <c r="E104" s="60"/>
      <c r="F104" s="27"/>
      <c r="G104" s="28"/>
      <c r="H104" s="31"/>
    </row>
    <row r="105" spans="1:13" x14ac:dyDescent="0.25">
      <c r="A105" s="57">
        <v>5</v>
      </c>
      <c r="B105" s="30"/>
      <c r="C105" s="61"/>
      <c r="D105" s="59"/>
      <c r="E105" s="60"/>
      <c r="F105" s="27"/>
      <c r="G105" s="28"/>
      <c r="H105" s="29"/>
    </row>
    <row r="106" spans="1:13" x14ac:dyDescent="0.25">
      <c r="A106" s="17">
        <v>6</v>
      </c>
      <c r="B106" s="58"/>
      <c r="C106" s="61"/>
      <c r="D106" s="59"/>
      <c r="E106" s="60"/>
      <c r="F106" s="27"/>
      <c r="G106" s="28"/>
      <c r="H106" s="31"/>
    </row>
    <row r="107" spans="1:13" ht="15.75" thickBot="1" x14ac:dyDescent="0.3">
      <c r="A107" s="32"/>
      <c r="B107" s="33"/>
      <c r="C107" s="33"/>
      <c r="D107" s="34"/>
      <c r="E107" s="35"/>
      <c r="F107" s="35"/>
      <c r="G107" s="36"/>
      <c r="H107" s="37">
        <f>SUM(H101:H106)</f>
        <v>0</v>
      </c>
    </row>
    <row r="108" spans="1:13" ht="15.75" thickBot="1" x14ac:dyDescent="0.3">
      <c r="A108" s="3"/>
      <c r="B108" s="2"/>
      <c r="C108" s="2"/>
      <c r="D108" s="4"/>
      <c r="E108" s="9"/>
      <c r="F108" s="9"/>
      <c r="G108" s="38" t="s">
        <v>13</v>
      </c>
      <c r="H108" s="39">
        <f>SUM(H107,H98)</f>
        <v>48845</v>
      </c>
    </row>
    <row r="109" spans="1:13" x14ac:dyDescent="0.25">
      <c r="A109" s="3"/>
      <c r="B109" s="2"/>
      <c r="C109" s="2"/>
      <c r="D109" s="4"/>
      <c r="E109" s="9"/>
      <c r="F109" s="9"/>
      <c r="G109" s="38"/>
      <c r="H109" s="40"/>
    </row>
    <row r="110" spans="1:13" x14ac:dyDescent="0.25">
      <c r="A110" s="3"/>
      <c r="B110" s="2"/>
      <c r="C110" s="2"/>
      <c r="D110" s="4"/>
      <c r="E110" s="9"/>
      <c r="F110" s="9"/>
      <c r="G110" s="10"/>
      <c r="H110" s="6"/>
    </row>
    <row r="111" spans="1:13" ht="18.75" x14ac:dyDescent="0.25">
      <c r="A111" s="102" t="s">
        <v>0</v>
      </c>
      <c r="B111" s="102"/>
      <c r="C111" s="102"/>
      <c r="D111" s="102"/>
      <c r="E111" s="102"/>
      <c r="F111" s="102"/>
      <c r="G111" s="102"/>
      <c r="H111" s="102"/>
    </row>
    <row r="112" spans="1:13" x14ac:dyDescent="0.25">
      <c r="A112" s="3"/>
      <c r="B112" s="2"/>
      <c r="C112" s="2"/>
      <c r="D112" s="4"/>
      <c r="E112" s="2"/>
      <c r="F112" s="2"/>
      <c r="G112" s="5"/>
      <c r="H112" s="6"/>
    </row>
    <row r="113" spans="1:8" x14ac:dyDescent="0.25">
      <c r="A113" s="3"/>
      <c r="B113" s="2"/>
      <c r="C113" s="2"/>
      <c r="D113" s="4"/>
      <c r="E113" s="103" t="s">
        <v>1</v>
      </c>
      <c r="F113" s="103"/>
      <c r="G113" s="7">
        <v>44621</v>
      </c>
      <c r="H113" s="6"/>
    </row>
    <row r="114" spans="1:8" x14ac:dyDescent="0.25">
      <c r="A114" s="3"/>
      <c r="B114" s="2"/>
      <c r="C114" s="2"/>
      <c r="D114" s="4"/>
      <c r="E114" s="104" t="s">
        <v>2</v>
      </c>
      <c r="F114" s="104"/>
      <c r="G114" s="8">
        <f>G4</f>
        <v>0</v>
      </c>
      <c r="H114" s="6"/>
    </row>
    <row r="115" spans="1:8" x14ac:dyDescent="0.25">
      <c r="A115" s="3"/>
      <c r="B115" s="2"/>
      <c r="C115" s="2"/>
      <c r="D115" s="4"/>
      <c r="E115" s="9"/>
      <c r="F115" s="9"/>
      <c r="G115" s="10"/>
      <c r="H115" s="11" t="s">
        <v>14</v>
      </c>
    </row>
    <row r="116" spans="1:8" x14ac:dyDescent="0.25">
      <c r="A116" s="12"/>
      <c r="B116" s="105" t="s">
        <v>15</v>
      </c>
      <c r="C116" s="106"/>
      <c r="D116" s="106"/>
      <c r="E116" s="106"/>
      <c r="F116" s="106"/>
      <c r="G116" s="106"/>
      <c r="H116" s="107"/>
    </row>
    <row r="117" spans="1:8" ht="29.25" x14ac:dyDescent="0.25">
      <c r="A117" s="12"/>
      <c r="B117" s="13" t="s">
        <v>5</v>
      </c>
      <c r="C117" s="13" t="s">
        <v>6</v>
      </c>
      <c r="D117" s="14" t="s">
        <v>7</v>
      </c>
      <c r="E117" s="15" t="s">
        <v>8</v>
      </c>
      <c r="F117" s="13" t="s">
        <v>9</v>
      </c>
      <c r="G117" s="15" t="s">
        <v>10</v>
      </c>
      <c r="H117" s="16" t="s">
        <v>11</v>
      </c>
    </row>
    <row r="118" spans="1:8" x14ac:dyDescent="0.25">
      <c r="A118" s="86">
        <v>1</v>
      </c>
      <c r="B118" s="88" t="s">
        <v>143</v>
      </c>
      <c r="C118" s="108"/>
      <c r="D118" s="92"/>
      <c r="E118" s="94"/>
      <c r="F118" s="96"/>
      <c r="G118" s="97"/>
      <c r="H118" s="98"/>
    </row>
    <row r="119" spans="1:8" x14ac:dyDescent="0.25">
      <c r="A119" s="87"/>
      <c r="B119" s="89"/>
      <c r="C119" s="109"/>
      <c r="D119" s="93"/>
      <c r="E119" s="95"/>
      <c r="F119" s="96"/>
      <c r="G119" s="97"/>
      <c r="H119" s="96"/>
    </row>
    <row r="120" spans="1:8" x14ac:dyDescent="0.25">
      <c r="A120" s="86">
        <v>2</v>
      </c>
      <c r="B120" s="88"/>
      <c r="C120" s="90"/>
      <c r="D120" s="92"/>
      <c r="E120" s="94"/>
      <c r="F120" s="96"/>
      <c r="G120" s="97"/>
      <c r="H120" s="98"/>
    </row>
    <row r="121" spans="1:8" x14ac:dyDescent="0.25">
      <c r="A121" s="87"/>
      <c r="B121" s="89"/>
      <c r="C121" s="91"/>
      <c r="D121" s="93"/>
      <c r="E121" s="95"/>
      <c r="F121" s="96"/>
      <c r="G121" s="97"/>
      <c r="H121" s="96"/>
    </row>
    <row r="122" spans="1:8" x14ac:dyDescent="0.25">
      <c r="A122" s="86">
        <v>3</v>
      </c>
      <c r="B122" s="88"/>
      <c r="C122" s="90"/>
      <c r="D122" s="92"/>
      <c r="E122" s="94"/>
      <c r="F122" s="96"/>
      <c r="G122" s="97"/>
      <c r="H122" s="98"/>
    </row>
    <row r="123" spans="1:8" x14ac:dyDescent="0.25">
      <c r="A123" s="87"/>
      <c r="B123" s="89"/>
      <c r="C123" s="91"/>
      <c r="D123" s="93"/>
      <c r="E123" s="95"/>
      <c r="F123" s="96"/>
      <c r="G123" s="97"/>
      <c r="H123" s="96"/>
    </row>
    <row r="124" spans="1:8" x14ac:dyDescent="0.25">
      <c r="A124" s="86">
        <v>4</v>
      </c>
      <c r="B124" s="88"/>
      <c r="C124" s="90"/>
      <c r="D124" s="92"/>
      <c r="E124" s="94"/>
      <c r="F124" s="96"/>
      <c r="G124" s="97"/>
      <c r="H124" s="98"/>
    </row>
    <row r="125" spans="1:8" x14ac:dyDescent="0.25">
      <c r="A125" s="87"/>
      <c r="B125" s="89"/>
      <c r="C125" s="91"/>
      <c r="D125" s="93"/>
      <c r="E125" s="95"/>
      <c r="F125" s="96"/>
      <c r="G125" s="97"/>
      <c r="H125" s="96"/>
    </row>
    <row r="126" spans="1:8" x14ac:dyDescent="0.25">
      <c r="A126" s="86">
        <v>5</v>
      </c>
      <c r="B126" s="88"/>
      <c r="C126" s="90"/>
      <c r="D126" s="92"/>
      <c r="E126" s="94"/>
      <c r="F126" s="96"/>
      <c r="G126" s="97"/>
      <c r="H126" s="98"/>
    </row>
    <row r="127" spans="1:8" x14ac:dyDescent="0.25">
      <c r="A127" s="87"/>
      <c r="B127" s="89"/>
      <c r="C127" s="91"/>
      <c r="D127" s="93"/>
      <c r="E127" s="95"/>
      <c r="F127" s="96"/>
      <c r="G127" s="97"/>
      <c r="H127" s="96"/>
    </row>
    <row r="128" spans="1:8" x14ac:dyDescent="0.25">
      <c r="A128" s="86">
        <v>6</v>
      </c>
      <c r="B128" s="88"/>
      <c r="C128" s="90"/>
      <c r="D128" s="92"/>
      <c r="E128" s="94"/>
      <c r="F128" s="96"/>
      <c r="G128" s="97"/>
      <c r="H128" s="98"/>
    </row>
    <row r="129" spans="1:8" x14ac:dyDescent="0.25">
      <c r="A129" s="87"/>
      <c r="B129" s="89"/>
      <c r="C129" s="91"/>
      <c r="D129" s="93"/>
      <c r="E129" s="95"/>
      <c r="F129" s="96"/>
      <c r="G129" s="97"/>
      <c r="H129" s="96"/>
    </row>
    <row r="130" spans="1:8" x14ac:dyDescent="0.25">
      <c r="A130" s="86">
        <v>7</v>
      </c>
      <c r="B130" s="88"/>
      <c r="C130" s="90"/>
      <c r="D130" s="92"/>
      <c r="E130" s="94"/>
      <c r="F130" s="96"/>
      <c r="G130" s="97"/>
      <c r="H130" s="98"/>
    </row>
    <row r="131" spans="1:8" x14ac:dyDescent="0.25">
      <c r="A131" s="87"/>
      <c r="B131" s="89"/>
      <c r="C131" s="91"/>
      <c r="D131" s="93"/>
      <c r="E131" s="95"/>
      <c r="F131" s="96"/>
      <c r="G131" s="97"/>
      <c r="H131" s="96"/>
    </row>
    <row r="132" spans="1:8" x14ac:dyDescent="0.25">
      <c r="A132" s="86">
        <v>8</v>
      </c>
      <c r="B132" s="88"/>
      <c r="C132" s="90"/>
      <c r="D132" s="92"/>
      <c r="E132" s="94"/>
      <c r="F132" s="96"/>
      <c r="G132" s="97"/>
      <c r="H132" s="98"/>
    </row>
    <row r="133" spans="1:8" x14ac:dyDescent="0.25">
      <c r="A133" s="87"/>
      <c r="B133" s="89"/>
      <c r="C133" s="91"/>
      <c r="D133" s="93"/>
      <c r="E133" s="95"/>
      <c r="F133" s="96"/>
      <c r="G133" s="97"/>
      <c r="H133" s="96"/>
    </row>
    <row r="134" spans="1:8" x14ac:dyDescent="0.25">
      <c r="A134" s="86">
        <v>9</v>
      </c>
      <c r="B134" s="88"/>
      <c r="C134" s="90"/>
      <c r="D134" s="92"/>
      <c r="E134" s="94"/>
      <c r="F134" s="96"/>
      <c r="G134" s="97"/>
      <c r="H134" s="98"/>
    </row>
    <row r="135" spans="1:8" x14ac:dyDescent="0.25">
      <c r="A135" s="87"/>
      <c r="B135" s="89"/>
      <c r="C135" s="91"/>
      <c r="D135" s="93"/>
      <c r="E135" s="95"/>
      <c r="F135" s="96"/>
      <c r="G135" s="97"/>
      <c r="H135" s="96"/>
    </row>
    <row r="136" spans="1:8" x14ac:dyDescent="0.25">
      <c r="A136" s="86">
        <v>10</v>
      </c>
      <c r="B136" s="88"/>
      <c r="C136" s="90"/>
      <c r="D136" s="92"/>
      <c r="E136" s="94"/>
      <c r="F136" s="96"/>
      <c r="G136" s="97"/>
      <c r="H136" s="98"/>
    </row>
    <row r="137" spans="1:8" x14ac:dyDescent="0.25">
      <c r="A137" s="87"/>
      <c r="B137" s="89"/>
      <c r="C137" s="91"/>
      <c r="D137" s="93"/>
      <c r="E137" s="95"/>
      <c r="F137" s="96"/>
      <c r="G137" s="97"/>
      <c r="H137" s="96"/>
    </row>
    <row r="138" spans="1:8" x14ac:dyDescent="0.25">
      <c r="A138" s="86">
        <v>11</v>
      </c>
      <c r="B138" s="88"/>
      <c r="C138" s="90"/>
      <c r="D138" s="92"/>
      <c r="E138" s="94"/>
      <c r="F138" s="96"/>
      <c r="G138" s="97"/>
      <c r="H138" s="98"/>
    </row>
    <row r="139" spans="1:8" x14ac:dyDescent="0.25">
      <c r="A139" s="87"/>
      <c r="B139" s="89"/>
      <c r="C139" s="91"/>
      <c r="D139" s="93"/>
      <c r="E139" s="95"/>
      <c r="F139" s="96"/>
      <c r="G139" s="97"/>
      <c r="H139" s="96"/>
    </row>
    <row r="140" spans="1:8" x14ac:dyDescent="0.25">
      <c r="A140" s="86">
        <v>12</v>
      </c>
      <c r="B140" s="88"/>
      <c r="C140" s="90"/>
      <c r="D140" s="92"/>
      <c r="E140" s="94"/>
      <c r="F140" s="96"/>
      <c r="G140" s="97"/>
      <c r="H140" s="98"/>
    </row>
    <row r="141" spans="1:8" x14ac:dyDescent="0.25">
      <c r="A141" s="87"/>
      <c r="B141" s="89"/>
      <c r="C141" s="91"/>
      <c r="D141" s="93"/>
      <c r="E141" s="95"/>
      <c r="F141" s="96"/>
      <c r="G141" s="97"/>
      <c r="H141" s="96"/>
    </row>
    <row r="142" spans="1:8" x14ac:dyDescent="0.25">
      <c r="A142" s="86">
        <v>13</v>
      </c>
      <c r="B142" s="88"/>
      <c r="C142" s="90"/>
      <c r="D142" s="92"/>
      <c r="E142" s="94"/>
      <c r="F142" s="99"/>
      <c r="G142" s="97"/>
      <c r="H142" s="100"/>
    </row>
    <row r="143" spans="1:8" x14ac:dyDescent="0.25">
      <c r="A143" s="87"/>
      <c r="B143" s="89"/>
      <c r="C143" s="91"/>
      <c r="D143" s="93"/>
      <c r="E143" s="95"/>
      <c r="F143" s="99"/>
      <c r="G143" s="97"/>
      <c r="H143" s="101"/>
    </row>
    <row r="144" spans="1:8" x14ac:dyDescent="0.25">
      <c r="A144" s="41"/>
      <c r="B144" s="42"/>
      <c r="C144" s="42"/>
      <c r="D144" s="43"/>
      <c r="E144" s="44"/>
      <c r="F144" s="44"/>
      <c r="G144" s="45"/>
      <c r="H144" s="46">
        <f>SUM(H118:H143)</f>
        <v>0</v>
      </c>
    </row>
    <row r="145" spans="1:13" x14ac:dyDescent="0.25">
      <c r="A145" s="83" t="s">
        <v>12</v>
      </c>
      <c r="B145" s="84"/>
      <c r="C145" s="84"/>
      <c r="D145" s="84"/>
      <c r="E145" s="84"/>
      <c r="F145" s="84"/>
      <c r="G145" s="84"/>
      <c r="H145" s="85"/>
    </row>
    <row r="146" spans="1:13" ht="29.25" x14ac:dyDescent="0.25">
      <c r="A146" s="12"/>
      <c r="B146" s="13" t="s">
        <v>5</v>
      </c>
      <c r="C146" s="13" t="s">
        <v>6</v>
      </c>
      <c r="D146" s="14" t="s">
        <v>7</v>
      </c>
      <c r="E146" s="15" t="s">
        <v>8</v>
      </c>
      <c r="F146" s="13" t="s">
        <v>9</v>
      </c>
      <c r="G146" s="15" t="s">
        <v>10</v>
      </c>
      <c r="H146" s="47" t="s">
        <v>11</v>
      </c>
      <c r="I146" s="63" t="s">
        <v>150</v>
      </c>
      <c r="J146" s="64" t="s">
        <v>151</v>
      </c>
      <c r="K146" s="65" t="s">
        <v>152</v>
      </c>
      <c r="L146" s="65" t="s">
        <v>215</v>
      </c>
      <c r="M146" s="65" t="s">
        <v>216</v>
      </c>
    </row>
    <row r="147" spans="1:13" ht="26.25" x14ac:dyDescent="0.25">
      <c r="A147" s="17">
        <v>1</v>
      </c>
      <c r="B147" s="30" t="s">
        <v>144</v>
      </c>
      <c r="C147" s="30" t="s">
        <v>145</v>
      </c>
      <c r="D147" s="48" t="s">
        <v>146</v>
      </c>
      <c r="E147" s="49">
        <v>44624</v>
      </c>
      <c r="F147" s="27">
        <v>2</v>
      </c>
      <c r="G147" s="28" t="s">
        <v>147</v>
      </c>
      <c r="H147" s="31">
        <v>150</v>
      </c>
      <c r="I147" s="17" t="s">
        <v>174</v>
      </c>
      <c r="J147" s="73" t="s">
        <v>214</v>
      </c>
      <c r="K147" s="74" t="s">
        <v>155</v>
      </c>
      <c r="L147" s="17">
        <v>12166</v>
      </c>
      <c r="M147" s="17">
        <v>250</v>
      </c>
    </row>
    <row r="148" spans="1:13" ht="26.25" x14ac:dyDescent="0.25">
      <c r="A148" s="17">
        <v>2</v>
      </c>
      <c r="B148" s="30" t="s">
        <v>148</v>
      </c>
      <c r="C148" s="30" t="s">
        <v>145</v>
      </c>
      <c r="D148" s="48" t="s">
        <v>149</v>
      </c>
      <c r="E148" s="49">
        <v>44624</v>
      </c>
      <c r="F148" s="27">
        <v>2</v>
      </c>
      <c r="G148" s="28" t="s">
        <v>147</v>
      </c>
      <c r="H148" s="31">
        <v>150</v>
      </c>
      <c r="I148" s="17" t="s">
        <v>174</v>
      </c>
      <c r="J148" s="73" t="s">
        <v>214</v>
      </c>
      <c r="K148" s="17" t="s">
        <v>155</v>
      </c>
      <c r="L148" s="113">
        <v>12164</v>
      </c>
      <c r="M148" s="17">
        <v>250</v>
      </c>
    </row>
    <row r="149" spans="1:13" x14ac:dyDescent="0.25">
      <c r="A149" s="17">
        <v>3</v>
      </c>
      <c r="B149" s="30"/>
      <c r="C149" s="30"/>
      <c r="D149" s="48"/>
      <c r="E149" s="49"/>
      <c r="F149" s="50"/>
      <c r="G149" s="51"/>
      <c r="H149" s="52"/>
      <c r="I149" s="17"/>
      <c r="J149" s="73"/>
      <c r="K149" s="17"/>
    </row>
    <row r="150" spans="1:13" x14ac:dyDescent="0.25">
      <c r="A150" s="17">
        <v>4</v>
      </c>
      <c r="B150" s="30"/>
      <c r="C150" s="30"/>
      <c r="D150" s="48"/>
      <c r="E150" s="49"/>
      <c r="F150" s="50"/>
      <c r="G150" s="51"/>
      <c r="H150" s="52"/>
    </row>
    <row r="151" spans="1:13" ht="15.75" thickBot="1" x14ac:dyDescent="0.3">
      <c r="A151" s="32"/>
      <c r="B151" s="33"/>
      <c r="C151" s="33"/>
      <c r="D151" s="34"/>
      <c r="E151" s="35"/>
      <c r="F151" s="35"/>
      <c r="G151" s="36"/>
      <c r="H151" s="53">
        <f>SUM(H147:H150)</f>
        <v>300</v>
      </c>
    </row>
    <row r="152" spans="1:13" ht="15.75" thickBot="1" x14ac:dyDescent="0.3">
      <c r="A152" s="3"/>
      <c r="B152" s="2"/>
      <c r="C152" s="2"/>
      <c r="D152" s="4"/>
      <c r="E152" s="9"/>
      <c r="F152" s="9"/>
      <c r="G152" s="38" t="s">
        <v>16</v>
      </c>
      <c r="H152" s="54">
        <f>SUM(H151,H144)</f>
        <v>300</v>
      </c>
    </row>
    <row r="153" spans="1:13" ht="15.75" thickBot="1" x14ac:dyDescent="0.3">
      <c r="A153" s="3"/>
      <c r="B153" s="2"/>
      <c r="C153" s="2"/>
      <c r="D153" s="4"/>
      <c r="E153" s="9"/>
      <c r="F153" s="9"/>
      <c r="G153" s="10"/>
      <c r="H153" s="55"/>
    </row>
    <row r="154" spans="1:13" ht="15.75" thickBot="1" x14ac:dyDescent="0.3">
      <c r="A154" s="3"/>
      <c r="B154" s="2"/>
      <c r="C154" s="2"/>
      <c r="D154" s="4"/>
      <c r="E154" s="9"/>
      <c r="F154" s="9"/>
      <c r="G154" s="38" t="s">
        <v>17</v>
      </c>
      <c r="H154" s="56">
        <f>SUM(H108,H152)</f>
        <v>49145</v>
      </c>
    </row>
    <row r="155" spans="1:13" x14ac:dyDescent="0.25">
      <c r="A155" s="3"/>
      <c r="B155" s="2"/>
      <c r="C155" s="2"/>
      <c r="D155" s="4"/>
      <c r="E155" s="9"/>
      <c r="F155" s="9"/>
      <c r="G155" s="10"/>
      <c r="H155" s="6"/>
    </row>
    <row r="156" spans="1:13" x14ac:dyDescent="0.25">
      <c r="A156" s="3"/>
      <c r="B156" s="2"/>
      <c r="C156" s="2"/>
      <c r="D156" s="4"/>
      <c r="E156" s="9"/>
      <c r="F156" s="9"/>
      <c r="G156" s="10"/>
      <c r="H156" s="6"/>
    </row>
    <row r="157" spans="1:13" x14ac:dyDescent="0.25">
      <c r="A157" s="3"/>
      <c r="B157" s="2"/>
      <c r="C157" s="2"/>
      <c r="D157" s="4"/>
      <c r="E157" s="9"/>
      <c r="F157" s="9"/>
      <c r="G157" s="10"/>
      <c r="H157" s="6"/>
    </row>
    <row r="158" spans="1:13" x14ac:dyDescent="0.25">
      <c r="A158" s="3"/>
      <c r="B158" s="2"/>
      <c r="C158" s="2"/>
      <c r="D158" s="4"/>
      <c r="E158" s="9"/>
      <c r="F158" s="9"/>
      <c r="G158" s="10"/>
      <c r="H158" s="6"/>
    </row>
    <row r="159" spans="1:13" x14ac:dyDescent="0.25">
      <c r="A159" s="3"/>
      <c r="B159" s="2"/>
      <c r="C159" s="2"/>
      <c r="D159" s="4"/>
      <c r="E159" s="9"/>
      <c r="F159" s="9"/>
      <c r="G159" s="10"/>
      <c r="H159" s="6"/>
    </row>
    <row r="160" spans="1:13" x14ac:dyDescent="0.25">
      <c r="A160" s="3"/>
      <c r="B160" s="2"/>
      <c r="C160" s="2"/>
      <c r="D160" s="4"/>
      <c r="E160" s="9"/>
      <c r="F160" s="9"/>
      <c r="G160" s="10"/>
      <c r="H160" s="6"/>
    </row>
  </sheetData>
  <mergeCells count="564">
    <mergeCell ref="M76:M77"/>
    <mergeCell ref="M78:M79"/>
    <mergeCell ref="M80:M81"/>
    <mergeCell ref="M82:M83"/>
    <mergeCell ref="M84:M85"/>
    <mergeCell ref="M86:M87"/>
    <mergeCell ref="M88:M89"/>
    <mergeCell ref="M90:M91"/>
    <mergeCell ref="M92:M93"/>
    <mergeCell ref="M94:M95"/>
    <mergeCell ref="M96:M97"/>
    <mergeCell ref="L94:L95"/>
    <mergeCell ref="L96:L97"/>
    <mergeCell ref="L76:L77"/>
    <mergeCell ref="L78:L79"/>
    <mergeCell ref="L80:L81"/>
    <mergeCell ref="L82:L83"/>
    <mergeCell ref="L84:L85"/>
    <mergeCell ref="L86:L87"/>
    <mergeCell ref="L88:L89"/>
    <mergeCell ref="L90:L91"/>
    <mergeCell ref="L92:L93"/>
    <mergeCell ref="M58:M59"/>
    <mergeCell ref="M60:M61"/>
    <mergeCell ref="M62:M63"/>
    <mergeCell ref="M64:M65"/>
    <mergeCell ref="M66:M67"/>
    <mergeCell ref="M68:M69"/>
    <mergeCell ref="M70:M71"/>
    <mergeCell ref="M72:M73"/>
    <mergeCell ref="M74:M75"/>
    <mergeCell ref="M40:M41"/>
    <mergeCell ref="M42:M43"/>
    <mergeCell ref="M44:M45"/>
    <mergeCell ref="M46:M47"/>
    <mergeCell ref="M48:M49"/>
    <mergeCell ref="M50:M51"/>
    <mergeCell ref="M52:M53"/>
    <mergeCell ref="M54:M55"/>
    <mergeCell ref="M56:M57"/>
    <mergeCell ref="L58:L59"/>
    <mergeCell ref="L60:L61"/>
    <mergeCell ref="L62:L63"/>
    <mergeCell ref="L64:L65"/>
    <mergeCell ref="L66:L67"/>
    <mergeCell ref="L68:L69"/>
    <mergeCell ref="L70:L71"/>
    <mergeCell ref="L72:L73"/>
    <mergeCell ref="L74:L75"/>
    <mergeCell ref="L40:L41"/>
    <mergeCell ref="L42:L43"/>
    <mergeCell ref="L44:L45"/>
    <mergeCell ref="L46:L47"/>
    <mergeCell ref="L48:L49"/>
    <mergeCell ref="L50:L51"/>
    <mergeCell ref="L52:L53"/>
    <mergeCell ref="L54:L55"/>
    <mergeCell ref="L56:L57"/>
    <mergeCell ref="L24:L25"/>
    <mergeCell ref="L26:L27"/>
    <mergeCell ref="L28:L29"/>
    <mergeCell ref="L30:L31"/>
    <mergeCell ref="L32:L33"/>
    <mergeCell ref="L34:L35"/>
    <mergeCell ref="L36:L37"/>
    <mergeCell ref="L38:L3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L8:L9"/>
    <mergeCell ref="M8:M9"/>
    <mergeCell ref="L10:L11"/>
    <mergeCell ref="L12:L13"/>
    <mergeCell ref="L14:L15"/>
    <mergeCell ref="L16:L17"/>
    <mergeCell ref="L18:L19"/>
    <mergeCell ref="L20:L21"/>
    <mergeCell ref="L22:L23"/>
    <mergeCell ref="G66:G67"/>
    <mergeCell ref="H66:H67"/>
    <mergeCell ref="A68:A69"/>
    <mergeCell ref="B68:B69"/>
    <mergeCell ref="C68:C69"/>
    <mergeCell ref="D68:D69"/>
    <mergeCell ref="E68:E69"/>
    <mergeCell ref="F68:F69"/>
    <mergeCell ref="G68:G69"/>
    <mergeCell ref="H68:H69"/>
    <mergeCell ref="A66:A67"/>
    <mergeCell ref="B66:B67"/>
    <mergeCell ref="C66:C67"/>
    <mergeCell ref="D66:D67"/>
    <mergeCell ref="E66:E67"/>
    <mergeCell ref="F66:F67"/>
    <mergeCell ref="G62:G63"/>
    <mergeCell ref="H62:H63"/>
    <mergeCell ref="A64:A65"/>
    <mergeCell ref="B64:B65"/>
    <mergeCell ref="C64:C65"/>
    <mergeCell ref="D64:D65"/>
    <mergeCell ref="E64:E65"/>
    <mergeCell ref="F64:F65"/>
    <mergeCell ref="G64:G65"/>
    <mergeCell ref="H64:H65"/>
    <mergeCell ref="A62:A63"/>
    <mergeCell ref="B62:B63"/>
    <mergeCell ref="C62:C63"/>
    <mergeCell ref="D62:D63"/>
    <mergeCell ref="E62:E63"/>
    <mergeCell ref="F62:F63"/>
    <mergeCell ref="G58:G59"/>
    <mergeCell ref="H58:H59"/>
    <mergeCell ref="A60:A61"/>
    <mergeCell ref="B60:B61"/>
    <mergeCell ref="C60:C61"/>
    <mergeCell ref="D60:D61"/>
    <mergeCell ref="E60:E61"/>
    <mergeCell ref="F60:F61"/>
    <mergeCell ref="G60:G61"/>
    <mergeCell ref="H60:H61"/>
    <mergeCell ref="A58:A59"/>
    <mergeCell ref="B58:B59"/>
    <mergeCell ref="C58:C59"/>
    <mergeCell ref="D58:D59"/>
    <mergeCell ref="E58:E59"/>
    <mergeCell ref="F58:F59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52:A53"/>
    <mergeCell ref="B52:B53"/>
    <mergeCell ref="C52:C53"/>
    <mergeCell ref="D52:D53"/>
    <mergeCell ref="E52:E53"/>
    <mergeCell ref="F52:F53"/>
    <mergeCell ref="G52:G53"/>
    <mergeCell ref="H52:H53"/>
    <mergeCell ref="A50:A51"/>
    <mergeCell ref="B50:B51"/>
    <mergeCell ref="C50:C51"/>
    <mergeCell ref="D50:D51"/>
    <mergeCell ref="E50:E51"/>
    <mergeCell ref="F50:F51"/>
    <mergeCell ref="A48:A49"/>
    <mergeCell ref="B48:B49"/>
    <mergeCell ref="C48:C49"/>
    <mergeCell ref="D48:D49"/>
    <mergeCell ref="E48:E49"/>
    <mergeCell ref="F48:F49"/>
    <mergeCell ref="G48:G49"/>
    <mergeCell ref="H48:H49"/>
    <mergeCell ref="G50:G51"/>
    <mergeCell ref="H50:H51"/>
    <mergeCell ref="A24:A25"/>
    <mergeCell ref="B24:B25"/>
    <mergeCell ref="C24:C25"/>
    <mergeCell ref="D24:D25"/>
    <mergeCell ref="E24:E25"/>
    <mergeCell ref="F24:F25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A28:A29"/>
    <mergeCell ref="B28:B29"/>
    <mergeCell ref="C28:C29"/>
    <mergeCell ref="D28:D29"/>
    <mergeCell ref="E28:E29"/>
    <mergeCell ref="F28:F29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32:A33"/>
    <mergeCell ref="B32:B33"/>
    <mergeCell ref="C32:C33"/>
    <mergeCell ref="D32:D33"/>
    <mergeCell ref="E32:E33"/>
    <mergeCell ref="F32:F33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6:A37"/>
    <mergeCell ref="B36:B37"/>
    <mergeCell ref="C36:C37"/>
    <mergeCell ref="D36:D37"/>
    <mergeCell ref="E36:E37"/>
    <mergeCell ref="F36:F37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40:A41"/>
    <mergeCell ref="B40:B41"/>
    <mergeCell ref="C40:C41"/>
    <mergeCell ref="D40:D41"/>
    <mergeCell ref="E40:E41"/>
    <mergeCell ref="F40:F41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70:A71"/>
    <mergeCell ref="B70:B71"/>
    <mergeCell ref="C70:C71"/>
    <mergeCell ref="D70:D71"/>
    <mergeCell ref="E70:E71"/>
    <mergeCell ref="F70:F71"/>
    <mergeCell ref="G70:G71"/>
    <mergeCell ref="H70:H71"/>
    <mergeCell ref="A44:A45"/>
    <mergeCell ref="B44:B45"/>
    <mergeCell ref="C44:C45"/>
    <mergeCell ref="D44:D45"/>
    <mergeCell ref="E44:E45"/>
    <mergeCell ref="F44:F45"/>
    <mergeCell ref="G44:G45"/>
    <mergeCell ref="H44:H45"/>
    <mergeCell ref="A46:A47"/>
    <mergeCell ref="B46:B47"/>
    <mergeCell ref="C46:C47"/>
    <mergeCell ref="D46:D47"/>
    <mergeCell ref="E46:E47"/>
    <mergeCell ref="F46:F47"/>
    <mergeCell ref="G46:G47"/>
    <mergeCell ref="H46:H47"/>
    <mergeCell ref="A72:A73"/>
    <mergeCell ref="B72:B73"/>
    <mergeCell ref="C72:C73"/>
    <mergeCell ref="D72:D73"/>
    <mergeCell ref="E72:E73"/>
    <mergeCell ref="F72:F73"/>
    <mergeCell ref="G72:G73"/>
    <mergeCell ref="H72:H73"/>
    <mergeCell ref="A74:A75"/>
    <mergeCell ref="B74:B75"/>
    <mergeCell ref="C74:C75"/>
    <mergeCell ref="D74:D75"/>
    <mergeCell ref="E74:E75"/>
    <mergeCell ref="F74:F75"/>
    <mergeCell ref="G74:G75"/>
    <mergeCell ref="H74:H75"/>
    <mergeCell ref="A76:A77"/>
    <mergeCell ref="B76:B77"/>
    <mergeCell ref="C76:C77"/>
    <mergeCell ref="D76:D77"/>
    <mergeCell ref="E76:E77"/>
    <mergeCell ref="F76:F77"/>
    <mergeCell ref="G76:G77"/>
    <mergeCell ref="H76:H77"/>
    <mergeCell ref="A78:A79"/>
    <mergeCell ref="B78:B79"/>
    <mergeCell ref="C78:C79"/>
    <mergeCell ref="D78:D79"/>
    <mergeCell ref="E78:E79"/>
    <mergeCell ref="F78:F79"/>
    <mergeCell ref="G78:G79"/>
    <mergeCell ref="H78:H79"/>
    <mergeCell ref="A80:A81"/>
    <mergeCell ref="B80:B81"/>
    <mergeCell ref="C80:C81"/>
    <mergeCell ref="D80:D81"/>
    <mergeCell ref="E80:E81"/>
    <mergeCell ref="F80:F81"/>
    <mergeCell ref="G80:G81"/>
    <mergeCell ref="H80:H81"/>
    <mergeCell ref="A82:A83"/>
    <mergeCell ref="B82:B83"/>
    <mergeCell ref="C82:C83"/>
    <mergeCell ref="D82:D83"/>
    <mergeCell ref="E82:E83"/>
    <mergeCell ref="F82:F83"/>
    <mergeCell ref="G82:G83"/>
    <mergeCell ref="H82:H83"/>
    <mergeCell ref="A84:A85"/>
    <mergeCell ref="B84:B85"/>
    <mergeCell ref="C84:C85"/>
    <mergeCell ref="D84:D85"/>
    <mergeCell ref="E84:E85"/>
    <mergeCell ref="F84:F85"/>
    <mergeCell ref="G84:G85"/>
    <mergeCell ref="H84:H85"/>
    <mergeCell ref="A86:A87"/>
    <mergeCell ref="B86:B87"/>
    <mergeCell ref="C86:C87"/>
    <mergeCell ref="D86:D87"/>
    <mergeCell ref="E86:E87"/>
    <mergeCell ref="F86:F87"/>
    <mergeCell ref="G86:G87"/>
    <mergeCell ref="H86:H87"/>
    <mergeCell ref="A88:A89"/>
    <mergeCell ref="B88:B89"/>
    <mergeCell ref="C88:C89"/>
    <mergeCell ref="D88:D89"/>
    <mergeCell ref="E88:E89"/>
    <mergeCell ref="F88:F89"/>
    <mergeCell ref="G88:G89"/>
    <mergeCell ref="H88:H89"/>
    <mergeCell ref="A90:A91"/>
    <mergeCell ref="B90:B91"/>
    <mergeCell ref="C90:C91"/>
    <mergeCell ref="D90:D91"/>
    <mergeCell ref="E90:E91"/>
    <mergeCell ref="F90:F91"/>
    <mergeCell ref="G90:G91"/>
    <mergeCell ref="H90:H91"/>
    <mergeCell ref="A92:A93"/>
    <mergeCell ref="B92:B93"/>
    <mergeCell ref="C92:C93"/>
    <mergeCell ref="D92:D93"/>
    <mergeCell ref="E92:E93"/>
    <mergeCell ref="F92:F93"/>
    <mergeCell ref="G92:G93"/>
    <mergeCell ref="H92:H93"/>
    <mergeCell ref="A94:A95"/>
    <mergeCell ref="B94:B95"/>
    <mergeCell ref="C94:C95"/>
    <mergeCell ref="D94:D95"/>
    <mergeCell ref="E94:E95"/>
    <mergeCell ref="F94:F95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9:H99"/>
    <mergeCell ref="A111:H111"/>
    <mergeCell ref="E113:F113"/>
    <mergeCell ref="E114:F114"/>
    <mergeCell ref="B116:H116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A134:A135"/>
    <mergeCell ref="B134:B135"/>
    <mergeCell ref="C134:C135"/>
    <mergeCell ref="D134:D135"/>
    <mergeCell ref="E134:E135"/>
    <mergeCell ref="F134:F135"/>
    <mergeCell ref="G134:G135"/>
    <mergeCell ref="H134:H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A145:H145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A142:A143"/>
    <mergeCell ref="B142:B143"/>
    <mergeCell ref="C142:C143"/>
    <mergeCell ref="D142:D143"/>
    <mergeCell ref="E142:E143"/>
    <mergeCell ref="F142:F143"/>
    <mergeCell ref="G142:G143"/>
    <mergeCell ref="H142:H143"/>
  </mergeCells>
  <conditionalFormatting sqref="G113:G114">
    <cfRule type="cellIs" dxfId="0" priority="1" operator="equal">
      <formula>0</formula>
    </cfRule>
  </conditionalFormatting>
  <hyperlinks>
    <hyperlink ref="I9" r:id="rId1" xr:uid="{CE0B3E05-8B65-4808-8F09-0C1FCDBF1307}"/>
    <hyperlink ref="I11" r:id="rId2" xr:uid="{6F086FB5-7609-4BBA-A00F-25ABB1F139C5}"/>
    <hyperlink ref="I23" r:id="rId3" xr:uid="{CD05BA78-5C3D-45AF-B95B-B0256ED9A267}"/>
    <hyperlink ref="I24" r:id="rId4" display="Kethlevchenko@yahoo.com" xr:uid="{25D26E09-F117-415A-A515-B723FC3A96A6}"/>
    <hyperlink ref="I25" r:id="rId5" xr:uid="{0CF1D10D-1F5D-4849-94C2-E24AB15D112D}"/>
    <hyperlink ref="I27" r:id="rId6" xr:uid="{A4DB3621-8107-4EAB-8C2E-8C495BE8EED4}"/>
    <hyperlink ref="I29" r:id="rId7" xr:uid="{FEAFC203-A966-4B17-8780-4246EDFB5500}"/>
    <hyperlink ref="I31" r:id="rId8" xr:uid="{AA1838EE-D58E-4927-A441-722721DFA265}"/>
    <hyperlink ref="I33" r:id="rId9" xr:uid="{70344B97-42AC-4718-B29C-37E203A3548F}"/>
    <hyperlink ref="I35" r:id="rId10" xr:uid="{8B60AF42-967D-4D78-A27B-A2905AB7B4AE}"/>
    <hyperlink ref="I37" r:id="rId11" xr:uid="{B698DE61-AC4F-4885-B37B-B9022A59C453}"/>
    <hyperlink ref="I39" r:id="rId12" xr:uid="{D5DBCB86-3E36-44F4-BA4B-89A6D5DD7742}"/>
    <hyperlink ref="I41" r:id="rId13" xr:uid="{80F261F8-1645-4DB5-9025-2D5039DA8BC2}"/>
    <hyperlink ref="I47" r:id="rId14" xr:uid="{388A2062-4206-43F4-919D-4E9D52887569}"/>
    <hyperlink ref="I49" r:id="rId15" xr:uid="{D808ACAE-F839-4A92-B653-56C440C9F89F}"/>
    <hyperlink ref="I51" r:id="rId16" xr:uid="{C70A1D9B-2DF3-40AE-B401-60A258D0B969}"/>
    <hyperlink ref="I53" r:id="rId17" xr:uid="{637191A7-E510-4DDD-A35C-5CA544C3604D}"/>
    <hyperlink ref="I59" r:id="rId18" xr:uid="{3EE0D6F8-EF5B-4325-B8DE-ED8FB8F5938C}"/>
    <hyperlink ref="I61" r:id="rId19" xr:uid="{6FCED299-46E8-4CA2-A7FE-51F282C2265A}"/>
    <hyperlink ref="I67" r:id="rId20" xr:uid="{17F57EF7-2673-485A-968B-CA6C402BC9C9}"/>
    <hyperlink ref="I69" r:id="rId21" xr:uid="{F2511A24-BF35-45D4-87EC-71CD2F86BB79}"/>
    <hyperlink ref="I71" r:id="rId22" xr:uid="{65D637C5-DEC7-4FD2-AC8E-632B0875BBCE}"/>
    <hyperlink ref="I73" r:id="rId23" xr:uid="{6F1F28F1-1B08-4B51-B6E1-DE0DD2924798}"/>
    <hyperlink ref="I75" r:id="rId24" xr:uid="{C398C2AF-8EB9-4D21-9EF2-55ABBAB44945}"/>
    <hyperlink ref="I77" r:id="rId25" xr:uid="{B27CD0B7-CD13-4624-8CD2-0F927F55E85B}"/>
    <hyperlink ref="I79" r:id="rId26" xr:uid="{6A08F162-DABA-4DAE-839A-8DF5F77A459D}"/>
    <hyperlink ref="I81" r:id="rId27" xr:uid="{3B7C4832-2102-44F0-B5EB-7CCC2E27A5E9}"/>
    <hyperlink ref="I83" r:id="rId28" xr:uid="{E695F078-D228-4CB6-AF5F-1A6130822EF8}"/>
    <hyperlink ref="I91" r:id="rId29" xr:uid="{24760690-E804-413D-A0DA-21CBAE9C70CF}"/>
    <hyperlink ref="I93" r:id="rId30" xr:uid="{470E376D-3077-4F72-B80B-5029E58CD9F3}"/>
    <hyperlink ref="I95" r:id="rId31" xr:uid="{F5AE74AE-A9A3-4BB8-A9D8-9C8054CA1A37}"/>
    <hyperlink ref="I97" r:id="rId32" xr:uid="{53FCE3D9-12F1-4337-8A44-D693AEA9E28C}"/>
  </hyperlinks>
  <pageMargins left="0.7" right="0.7" top="0.75" bottom="0.75" header="0.3" footer="0.3"/>
  <pageSetup orientation="portrait" r:id="rId33"/>
  <drawing r:id="rId34"/>
  <legacyDrawing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Santos, David</cp:lastModifiedBy>
  <dcterms:created xsi:type="dcterms:W3CDTF">2022-01-05T15:47:23Z</dcterms:created>
  <dcterms:modified xsi:type="dcterms:W3CDTF">2022-06-01T16:51:45Z</dcterms:modified>
</cp:coreProperties>
</file>